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3"/>
  </bookViews>
  <sheets>
    <sheet name="Лист1" sheetId="1" r:id="rId1"/>
    <sheet name="Лист2" sheetId="2" r:id="rId2"/>
    <sheet name="Лист3" sheetId="3" r:id="rId3"/>
    <sheet name="Результаты" sheetId="4" r:id="rId4"/>
  </sheets>
  <calcPr calcId="145621"/>
</workbook>
</file>

<file path=xl/calcChain.xml><?xml version="1.0" encoding="utf-8"?>
<calcChain xmlns="http://schemas.openxmlformats.org/spreadsheetml/2006/main">
  <c r="J15" i="3" l="1"/>
  <c r="J13" i="3"/>
  <c r="G6" i="3"/>
  <c r="F7" i="3"/>
  <c r="G4" i="3"/>
  <c r="G14" i="2"/>
  <c r="E7" i="2"/>
  <c r="E7" i="1"/>
  <c r="G11" i="2" l="1"/>
  <c r="G10" i="2"/>
  <c r="G9" i="2"/>
  <c r="G8" i="2"/>
  <c r="G7" i="2"/>
  <c r="G6" i="2"/>
  <c r="G5" i="2"/>
  <c r="G4" i="2"/>
  <c r="L6" i="3" l="1"/>
  <c r="B17" i="4" s="1"/>
  <c r="L4" i="3"/>
  <c r="B13" i="4" s="1"/>
  <c r="C9" i="4" l="1"/>
  <c r="C18" i="4" l="1"/>
  <c r="C14" i="4"/>
  <c r="C6" i="4"/>
  <c r="E14" i="1" l="1"/>
  <c r="B5" i="4" s="1"/>
  <c r="F11" i="3" l="1"/>
  <c r="F9" i="3"/>
  <c r="J6" i="3" l="1"/>
  <c r="J4" i="3"/>
  <c r="B12" i="4"/>
  <c r="B4" i="4"/>
  <c r="C19" i="4" l="1"/>
  <c r="C20" i="4" s="1"/>
  <c r="B16" i="4"/>
  <c r="B8" i="4"/>
  <c r="C18" i="3" l="1"/>
</calcChain>
</file>

<file path=xl/sharedStrings.xml><?xml version="1.0" encoding="utf-8"?>
<sst xmlns="http://schemas.openxmlformats.org/spreadsheetml/2006/main" count="98" uniqueCount="69">
  <si>
    <t>Наименование целевых показателей</t>
  </si>
  <si>
    <t>Факт</t>
  </si>
  <si>
    <t>План</t>
  </si>
  <si>
    <t>№ п/п</t>
  </si>
  <si>
    <t>Оценка достижения целевых показателей муниципальной программы</t>
  </si>
  <si>
    <r>
      <t>Индекс фактического достижения, И</t>
    </r>
    <r>
      <rPr>
        <b/>
        <sz val="9"/>
        <color theme="1"/>
        <rFont val="Times New Roman"/>
        <family val="1"/>
        <charset val="204"/>
      </rPr>
      <t>цп</t>
    </r>
  </si>
  <si>
    <t>Средний уровень достижения целевых показателей, Сцп</t>
  </si>
  <si>
    <t>Наименование подпрограммы</t>
  </si>
  <si>
    <t>Наименование показателя</t>
  </si>
  <si>
    <t>Индекс фактического достижения</t>
  </si>
  <si>
    <t>Баллы</t>
  </si>
  <si>
    <t>Фактическое финансирование подпрограммы, тыс.рублей</t>
  </si>
  <si>
    <t>Фактическое финансирование муниципальной программы, тыс.рублей</t>
  </si>
  <si>
    <t>Оценка достижения показателей результативности по подпрограммам и отдельным мероприятиям муниципальной программы</t>
  </si>
  <si>
    <t>Выставление баллов</t>
  </si>
  <si>
    <t>Наименование  программы, подпрограммы</t>
  </si>
  <si>
    <t>Баллы:</t>
  </si>
  <si>
    <t>Оценка достижения показателей результативности муниципальной программы</t>
  </si>
  <si>
    <t xml:space="preserve">Индекс фактического достижения </t>
  </si>
  <si>
    <t>Весовой критерий</t>
  </si>
  <si>
    <t>E*F</t>
  </si>
  <si>
    <t>Средний уровень достижения показателей результативности муниципальной программы, Спр:</t>
  </si>
  <si>
    <t>Колличество баллов:</t>
  </si>
  <si>
    <t>Поддержание среднего значения оценок главного распорядителя по показателям качества финансового менеджмента</t>
  </si>
  <si>
    <r>
      <t>Средний уровень достижения показателей результативности по подпрограмме и отдельному мероприятию муниципальной программы, С</t>
    </r>
    <r>
      <rPr>
        <b/>
        <sz val="9"/>
        <color theme="1"/>
        <rFont val="Times New Roman"/>
        <family val="1"/>
        <charset val="204"/>
      </rPr>
      <t>прn</t>
    </r>
  </si>
  <si>
    <r>
      <t>Средний уровень достижения показателей результативности по подпрограммам и отдельным мероприятиям муниципальной программы, С</t>
    </r>
    <r>
      <rPr>
        <b/>
        <sz val="9"/>
        <color theme="1"/>
        <rFont val="Times New Roman"/>
        <family val="1"/>
        <charset val="204"/>
      </rPr>
      <t>прs</t>
    </r>
  </si>
  <si>
    <t>H*I</t>
  </si>
  <si>
    <t>Оценка эффективности, Оэ:</t>
  </si>
  <si>
    <t>Факт/План</t>
  </si>
  <si>
    <t>1. Достижение целевых показателей муниципальной программы</t>
  </si>
  <si>
    <t>Ответственный исполнитель муниципальной программы</t>
  </si>
  <si>
    <t>Средний уровень достижения целевых показателей</t>
  </si>
  <si>
    <t>Фактический уровень финансирования по программе</t>
  </si>
  <si>
    <t>Кол-во присвоенных баллов</t>
  </si>
  <si>
    <t>2. Достижение показателей результативности муниципальной программы</t>
  </si>
  <si>
    <t>Средний уровень достижения показателей результативности с учетом весового критерия</t>
  </si>
  <si>
    <t xml:space="preserve"> 3. Достижение показателей результативности по подпрограммам муниципальных программ и (или) отдельным мероприятиям муниципальных программ</t>
  </si>
  <si>
    <t xml:space="preserve">Средний уровень достижения показателей результативности по 1 подпрограмме </t>
  </si>
  <si>
    <t>Фактический уровень финансирования по подпрограмме 1</t>
  </si>
  <si>
    <t>Кол-во присвоенных баллов по подпрограмме  1</t>
  </si>
  <si>
    <t xml:space="preserve">Средний уровень достижения показателей результативности по 2 подпрограмме </t>
  </si>
  <si>
    <t>Фактический уровень финансирования по подпрограмме 2</t>
  </si>
  <si>
    <t>Кол-во присвоенных баллов по подпрограмме  2</t>
  </si>
  <si>
    <t>эффективная</t>
  </si>
  <si>
    <t xml:space="preserve">ИТОГО БАЛЛОВ </t>
  </si>
  <si>
    <t>не более 5</t>
  </si>
  <si>
    <t>не менее 3</t>
  </si>
  <si>
    <t>план</t>
  </si>
  <si>
    <t>высокоэффективная</t>
  </si>
  <si>
    <t>не менее 100</t>
  </si>
  <si>
    <t>Соотношение количества проверок, в ходе которых выявлены нарушения в области бухгалтерского, бюджетного и налогового учетов, по результатам которых применены штрафные санкции  в обслуживаемых учреждениях к общему количеству проверок</t>
  </si>
  <si>
    <t>Доля расходов бюджета округа , формируемых в рамках муниципальных программ Шарыповского муниципального округа</t>
  </si>
  <si>
    <t>не менее 92</t>
  </si>
  <si>
    <t>Муниципальная программа «Управление муниципальными финансами»</t>
  </si>
  <si>
    <t xml:space="preserve">Своевременность предоставления отчетности </t>
  </si>
  <si>
    <t>Доля расходов бюджета округа, формируемых в рамках муниципальных программ Шарыповского муниципального округа</t>
  </si>
  <si>
    <t>Обеспечение исполнения расходных обязательств округа (без учета расходов за счет безвозмездных поступлений)</t>
  </si>
  <si>
    <t>Доля главных распорядителей, обеспеченных возможностью работы в информационных системах планирования и исполнения бюджета округа</t>
  </si>
  <si>
    <t>Доля полученных заключений Экспертной комиссии, осуществляющие проведение публичной независимой экспертизы на решения окружного Совета депутатов в области бюджетной и налоговой политики</t>
  </si>
  <si>
    <t>Актуализация рубрики «Бюджет для граждан» на официальном сайте Шарыповского муниципального округа</t>
  </si>
  <si>
    <t xml:space="preserve">не более 5 </t>
  </si>
  <si>
    <t>не менее 97</t>
  </si>
  <si>
    <t>Организация и ведение бухгалтерского, бюджетного и налогового учетов и формирование отчетности централизованной бухгалтерией</t>
  </si>
  <si>
    <t>Обеспечение реализации муниципальной программы</t>
  </si>
  <si>
    <t>Результат оценки эффективности реализации муниципальной программы Шарыповского муниципального округа
«Управление муниципальными финансами» в 2025 году</t>
  </si>
  <si>
    <t>Финансово-экономическое управление администрации Шарыповского муниципального округа</t>
  </si>
  <si>
    <t>Подпрограмма 1 «Организация и ведение бухгалтерского, бюджетного и налогового учетов и формирование отчетности централизованной бухгалтерией»</t>
  </si>
  <si>
    <t>Подпрограмма 2 «Обеспечение реализации муниципальной программы»</t>
  </si>
  <si>
    <t>Администрация Шарыповского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</si>
</sst>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97">
    <xf numFmtId="0" fontId="0" fillId="0" borderId="0" xfId="0"/>
    <xf numFmtId="2" fontId="0" fillId="0" borderId="0" xfId="0" applyNumberForma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5" fillId="0" borderId="0" xfId="0" applyFont="1"/>
    <xf numFmtId="2" fontId="5" fillId="0" borderId="0" xfId="0" applyNumberFormat="1" applyFont="1"/>
    <xf numFmtId="2" fontId="5" fillId="0" borderId="0" xfId="0" applyNumberFormat="1" applyFont="1" applyAlignment="1">
      <alignment horizontal="right"/>
    </xf>
    <xf numFmtId="0" fontId="5" fillId="0" borderId="0" xfId="0" applyFont="1" applyAlignment="1"/>
    <xf numFmtId="0" fontId="8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2" fontId="9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/>
    <xf numFmtId="164" fontId="3" fillId="0" borderId="0" xfId="0" applyNumberFormat="1" applyFont="1"/>
    <xf numFmtId="164" fontId="5" fillId="0" borderId="0" xfId="0" applyNumberFormat="1" applyFont="1"/>
    <xf numFmtId="0" fontId="14" fillId="0" borderId="0" xfId="1" applyFont="1" applyAlignment="1">
      <alignment horizontal="left"/>
    </xf>
    <xf numFmtId="0" fontId="1" fillId="0" borderId="0" xfId="1" applyAlignment="1">
      <alignment horizontal="left"/>
    </xf>
    <xf numFmtId="0" fontId="15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left" vertical="top" wrapText="1"/>
    </xf>
    <xf numFmtId="2" fontId="13" fillId="0" borderId="1" xfId="1" applyNumberFormat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left" vertical="top"/>
    </xf>
    <xf numFmtId="165" fontId="13" fillId="0" borderId="1" xfId="2" applyNumberFormat="1" applyFont="1" applyFill="1" applyBorder="1" applyAlignment="1">
      <alignment horizontal="center" vertical="center"/>
    </xf>
    <xf numFmtId="0" fontId="1" fillId="0" borderId="1" xfId="1" applyBorder="1" applyAlignment="1">
      <alignment horizontal="left" vertical="top"/>
    </xf>
    <xf numFmtId="0" fontId="15" fillId="0" borderId="1" xfId="1" applyFont="1" applyFill="1" applyBorder="1" applyAlignment="1">
      <alignment horizontal="left" vertical="top"/>
    </xf>
    <xf numFmtId="0" fontId="13" fillId="0" borderId="1" xfId="1" applyFont="1" applyBorder="1" applyAlignment="1">
      <alignment horizontal="left" vertical="top"/>
    </xf>
    <xf numFmtId="165" fontId="13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Border="1" applyAlignment="1">
      <alignment horizontal="left" vertical="top"/>
    </xf>
    <xf numFmtId="0" fontId="15" fillId="0" borderId="1" xfId="1" applyFont="1" applyFill="1" applyBorder="1" applyAlignment="1">
      <alignment horizontal="center" vertical="top"/>
    </xf>
    <xf numFmtId="0" fontId="13" fillId="0" borderId="1" xfId="1" applyFont="1" applyBorder="1" applyAlignment="1">
      <alignment horizontal="center" vertical="top"/>
    </xf>
    <xf numFmtId="0" fontId="13" fillId="0" borderId="1" xfId="1" applyFont="1" applyFill="1" applyBorder="1" applyAlignment="1">
      <alignment horizontal="center" vertical="top"/>
    </xf>
    <xf numFmtId="164" fontId="15" fillId="0" borderId="1" xfId="1" applyNumberFormat="1" applyFont="1" applyBorder="1" applyAlignment="1">
      <alignment horizontal="center" vertical="top"/>
    </xf>
    <xf numFmtId="0" fontId="16" fillId="0" borderId="1" xfId="1" applyFont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4" fontId="3" fillId="0" borderId="0" xfId="0" applyNumberFormat="1" applyFont="1"/>
    <xf numFmtId="2" fontId="13" fillId="0" borderId="1" xfId="1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4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" fontId="9" fillId="2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2" borderId="1" xfId="0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3" fillId="0" borderId="0" xfId="1" applyFont="1" applyAlignment="1">
      <alignment horizontal="center" wrapText="1"/>
    </xf>
    <xf numFmtId="0" fontId="1" fillId="0" borderId="0" xfId="1" applyAlignment="1">
      <alignment horizontal="center"/>
    </xf>
    <xf numFmtId="0" fontId="15" fillId="0" borderId="5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7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0" fontId="13" fillId="0" borderId="3" xfId="1" applyFont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left" vertical="top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5" fillId="0" borderId="1" xfId="1" applyFont="1" applyFill="1" applyBorder="1" applyAlignment="1">
      <alignment horizontal="left" vertical="top"/>
    </xf>
    <xf numFmtId="0" fontId="15" fillId="0" borderId="1" xfId="1" applyFont="1" applyBorder="1" applyAlignment="1">
      <alignment horizontal="left" vertical="top" wrapText="1"/>
    </xf>
    <xf numFmtId="0" fontId="15" fillId="0" borderId="5" xfId="1" applyFont="1" applyBorder="1" applyAlignment="1">
      <alignment horizontal="left" vertical="top" wrapText="1"/>
    </xf>
    <xf numFmtId="0" fontId="12" fillId="0" borderId="6" xfId="1" applyFont="1" applyBorder="1" applyAlignment="1">
      <alignment horizontal="left" vertical="top"/>
    </xf>
    <xf numFmtId="0" fontId="12" fillId="0" borderId="7" xfId="1" applyFont="1" applyBorder="1" applyAlignment="1">
      <alignment horizontal="left" vertical="top"/>
    </xf>
    <xf numFmtId="0" fontId="13" fillId="0" borderId="1" xfId="1" applyFont="1" applyFill="1" applyBorder="1" applyAlignment="1">
      <alignment horizontal="left" vertical="top" wrapText="1"/>
    </xf>
    <xf numFmtId="0" fontId="15" fillId="0" borderId="5" xfId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Процент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B16" sqref="B16"/>
    </sheetView>
  </sheetViews>
  <sheetFormatPr defaultRowHeight="15" x14ac:dyDescent="0.25"/>
  <cols>
    <col min="2" max="2" width="34.140625" customWidth="1"/>
    <col min="3" max="3" width="14.7109375" customWidth="1"/>
    <col min="4" max="4" width="12.85546875" customWidth="1"/>
    <col min="5" max="5" width="18.7109375" customWidth="1"/>
  </cols>
  <sheetData>
    <row r="1" spans="1:5" ht="15.75" x14ac:dyDescent="0.25">
      <c r="A1" s="65" t="s">
        <v>4</v>
      </c>
      <c r="B1" s="65"/>
      <c r="C1" s="65"/>
      <c r="D1" s="65"/>
      <c r="E1" s="65"/>
    </row>
    <row r="2" spans="1:5" x14ac:dyDescent="0.25">
      <c r="A2" s="2"/>
      <c r="B2" s="2"/>
      <c r="C2" s="2"/>
      <c r="D2" s="2"/>
      <c r="E2" s="2"/>
    </row>
    <row r="3" spans="1:5" ht="47.25" customHeight="1" x14ac:dyDescent="0.25">
      <c r="A3" s="5" t="s">
        <v>3</v>
      </c>
      <c r="B3" s="4" t="s">
        <v>0</v>
      </c>
      <c r="C3" s="5" t="s">
        <v>2</v>
      </c>
      <c r="D3" s="5" t="s">
        <v>1</v>
      </c>
      <c r="E3" s="4" t="s">
        <v>5</v>
      </c>
    </row>
    <row r="4" spans="1:5" ht="127.5" customHeight="1" x14ac:dyDescent="0.25">
      <c r="A4" s="3">
        <v>1</v>
      </c>
      <c r="B4" s="6" t="s">
        <v>50</v>
      </c>
      <c r="C4" s="20" t="s">
        <v>45</v>
      </c>
      <c r="D4" s="20">
        <v>0</v>
      </c>
      <c r="E4" s="7">
        <v>1</v>
      </c>
    </row>
    <row r="5" spans="1:5" ht="75" x14ac:dyDescent="0.25">
      <c r="A5" s="3">
        <v>2</v>
      </c>
      <c r="B5" s="6" t="s">
        <v>51</v>
      </c>
      <c r="C5" s="20" t="s">
        <v>52</v>
      </c>
      <c r="D5" s="20">
        <v>92.5</v>
      </c>
      <c r="E5" s="7">
        <v>1</v>
      </c>
    </row>
    <row r="6" spans="1:5" x14ac:dyDescent="0.25">
      <c r="A6" s="2"/>
      <c r="B6" s="2"/>
      <c r="C6" s="2"/>
      <c r="D6" s="2"/>
      <c r="E6" s="8"/>
    </row>
    <row r="7" spans="1:5" ht="15.75" customHeight="1" x14ac:dyDescent="0.25">
      <c r="A7" s="64" t="s">
        <v>6</v>
      </c>
      <c r="B7" s="64"/>
      <c r="C7" s="9"/>
      <c r="D7" s="9"/>
      <c r="E7" s="10">
        <f>(E4+E5)/2</f>
        <v>1</v>
      </c>
    </row>
    <row r="8" spans="1:5" ht="15.75" x14ac:dyDescent="0.25">
      <c r="A8" s="9"/>
      <c r="B8" s="9"/>
      <c r="C8" s="9"/>
      <c r="D8" s="9"/>
      <c r="E8" s="10"/>
    </row>
    <row r="9" spans="1:5" ht="15.75" x14ac:dyDescent="0.25">
      <c r="A9" s="12"/>
      <c r="B9" s="12"/>
      <c r="C9" s="9"/>
      <c r="D9" s="9"/>
      <c r="E9" s="11"/>
    </row>
    <row r="10" spans="1:5" ht="34.5" customHeight="1" x14ac:dyDescent="0.25">
      <c r="E10" s="1"/>
    </row>
    <row r="11" spans="1:5" ht="15.75" x14ac:dyDescent="0.25">
      <c r="A11" s="65" t="s">
        <v>14</v>
      </c>
      <c r="B11" s="65"/>
      <c r="C11" s="65"/>
      <c r="D11" s="65"/>
      <c r="E11" s="65"/>
    </row>
    <row r="12" spans="1:5" x14ac:dyDescent="0.25">
      <c r="E12" s="1"/>
    </row>
    <row r="13" spans="1:5" ht="28.5" x14ac:dyDescent="0.25">
      <c r="A13" s="5" t="s">
        <v>3</v>
      </c>
      <c r="B13" s="13" t="s">
        <v>15</v>
      </c>
      <c r="C13" s="5" t="s">
        <v>2</v>
      </c>
      <c r="D13" s="5" t="s">
        <v>1</v>
      </c>
      <c r="E13" s="5" t="s">
        <v>28</v>
      </c>
    </row>
    <row r="14" spans="1:5" ht="45" x14ac:dyDescent="0.25">
      <c r="A14" s="3">
        <v>1</v>
      </c>
      <c r="B14" s="14" t="s">
        <v>53</v>
      </c>
      <c r="C14" s="51">
        <v>60326477</v>
      </c>
      <c r="D14" s="51">
        <v>58618401.460000001</v>
      </c>
      <c r="E14" s="15">
        <f>(D14/C14)*100</f>
        <v>97.168613807831022</v>
      </c>
    </row>
    <row r="15" spans="1:5" x14ac:dyDescent="0.25">
      <c r="B15" s="16"/>
      <c r="E15" s="1"/>
    </row>
    <row r="16" spans="1:5" ht="15.75" x14ac:dyDescent="0.25">
      <c r="A16" s="9" t="s">
        <v>16</v>
      </c>
      <c r="B16" s="17">
        <v>9</v>
      </c>
      <c r="E16" s="1"/>
    </row>
  </sheetData>
  <mergeCells count="3">
    <mergeCell ref="A7:B7"/>
    <mergeCell ref="A1:E1"/>
    <mergeCell ref="A11:E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workbookViewId="0">
      <selection activeCell="B6" sqref="B6:D11"/>
    </sheetView>
  </sheetViews>
  <sheetFormatPr defaultRowHeight="15" x14ac:dyDescent="0.25"/>
  <cols>
    <col min="2" max="2" width="34" customWidth="1"/>
    <col min="5" max="5" width="15" customWidth="1"/>
    <col min="6" max="6" width="11.85546875" customWidth="1"/>
  </cols>
  <sheetData>
    <row r="1" spans="1:9" ht="15.75" x14ac:dyDescent="0.25">
      <c r="A1" s="65" t="s">
        <v>17</v>
      </c>
      <c r="B1" s="65"/>
      <c r="C1" s="65"/>
      <c r="D1" s="65"/>
      <c r="E1" s="65"/>
      <c r="F1" s="65"/>
      <c r="G1" s="65"/>
    </row>
    <row r="2" spans="1:9" x14ac:dyDescent="0.25">
      <c r="B2" s="2"/>
      <c r="C2" s="2"/>
      <c r="D2" s="2"/>
      <c r="E2" s="2"/>
      <c r="F2" s="2"/>
      <c r="G2" s="2"/>
    </row>
    <row r="3" spans="1:9" ht="42.75" x14ac:dyDescent="0.25">
      <c r="A3" s="5" t="s">
        <v>3</v>
      </c>
      <c r="B3" s="4" t="s">
        <v>8</v>
      </c>
      <c r="C3" s="4" t="s">
        <v>2</v>
      </c>
      <c r="D3" s="4" t="s">
        <v>1</v>
      </c>
      <c r="E3" s="4" t="s">
        <v>18</v>
      </c>
      <c r="F3" s="4" t="s">
        <v>19</v>
      </c>
      <c r="G3" s="4" t="s">
        <v>20</v>
      </c>
    </row>
    <row r="4" spans="1:9" ht="46.5" customHeight="1" x14ac:dyDescent="0.25">
      <c r="A4" s="53">
        <v>1</v>
      </c>
      <c r="B4" s="54" t="s">
        <v>50</v>
      </c>
      <c r="C4" s="55" t="s">
        <v>60</v>
      </c>
      <c r="D4" s="61">
        <v>0</v>
      </c>
      <c r="E4" s="56">
        <v>1</v>
      </c>
      <c r="F4" s="59">
        <v>0.15</v>
      </c>
      <c r="G4" s="56">
        <f>E4*F4</f>
        <v>0.15</v>
      </c>
    </row>
    <row r="5" spans="1:9" ht="32.25" customHeight="1" x14ac:dyDescent="0.25">
      <c r="A5" s="53">
        <v>2</v>
      </c>
      <c r="B5" s="54" t="s">
        <v>54</v>
      </c>
      <c r="C5" s="61">
        <v>0</v>
      </c>
      <c r="D5" s="61">
        <v>0</v>
      </c>
      <c r="E5" s="56">
        <v>1</v>
      </c>
      <c r="F5" s="59">
        <v>0.2</v>
      </c>
      <c r="G5" s="56">
        <f t="shared" ref="G5:G9" si="0">E5*F5</f>
        <v>0.2</v>
      </c>
    </row>
    <row r="6" spans="1:9" ht="78.75" customHeight="1" x14ac:dyDescent="0.25">
      <c r="A6" s="53">
        <v>3</v>
      </c>
      <c r="B6" s="54" t="s">
        <v>55</v>
      </c>
      <c r="C6" s="55" t="s">
        <v>52</v>
      </c>
      <c r="D6" s="55">
        <v>92.5</v>
      </c>
      <c r="E6" s="60">
        <v>1</v>
      </c>
      <c r="F6" s="59">
        <v>0.2</v>
      </c>
      <c r="G6" s="56">
        <f t="shared" si="0"/>
        <v>0.2</v>
      </c>
    </row>
    <row r="7" spans="1:9" ht="60.75" customHeight="1" x14ac:dyDescent="0.25">
      <c r="A7" s="53">
        <v>4</v>
      </c>
      <c r="B7" s="57" t="s">
        <v>56</v>
      </c>
      <c r="C7" s="55" t="s">
        <v>61</v>
      </c>
      <c r="D7" s="55">
        <v>93.8</v>
      </c>
      <c r="E7" s="56">
        <f>93.8/97</f>
        <v>0.96701030927835052</v>
      </c>
      <c r="F7" s="59">
        <v>0.2</v>
      </c>
      <c r="G7" s="56">
        <f t="shared" si="0"/>
        <v>0.1934020618556701</v>
      </c>
    </row>
    <row r="8" spans="1:9" ht="62.25" customHeight="1" x14ac:dyDescent="0.25">
      <c r="A8" s="53">
        <v>5</v>
      </c>
      <c r="B8" s="57" t="s">
        <v>23</v>
      </c>
      <c r="C8" s="55" t="s">
        <v>46</v>
      </c>
      <c r="D8" s="15">
        <v>3.9</v>
      </c>
      <c r="E8" s="56">
        <v>1</v>
      </c>
      <c r="F8" s="58">
        <v>0.05</v>
      </c>
      <c r="G8" s="56">
        <f t="shared" si="0"/>
        <v>0.05</v>
      </c>
    </row>
    <row r="9" spans="1:9" ht="75" x14ac:dyDescent="0.25">
      <c r="A9" s="53">
        <v>6</v>
      </c>
      <c r="B9" s="57" t="s">
        <v>57</v>
      </c>
      <c r="C9" s="55">
        <v>100</v>
      </c>
      <c r="D9" s="55">
        <v>100</v>
      </c>
      <c r="E9" s="56">
        <v>1</v>
      </c>
      <c r="F9" s="58">
        <v>0.04</v>
      </c>
      <c r="G9" s="56">
        <f t="shared" si="0"/>
        <v>0.04</v>
      </c>
    </row>
    <row r="10" spans="1:9" ht="105" x14ac:dyDescent="0.25">
      <c r="A10" s="53">
        <v>7</v>
      </c>
      <c r="B10" s="57" t="s">
        <v>58</v>
      </c>
      <c r="C10" s="55" t="s">
        <v>49</v>
      </c>
      <c r="D10" s="15">
        <v>100</v>
      </c>
      <c r="E10" s="56">
        <v>1</v>
      </c>
      <c r="F10" s="58">
        <v>0.04</v>
      </c>
      <c r="G10" s="56">
        <f>E10*F10</f>
        <v>0.04</v>
      </c>
    </row>
    <row r="11" spans="1:9" ht="60" x14ac:dyDescent="0.25">
      <c r="A11" s="53">
        <v>8</v>
      </c>
      <c r="B11" s="57" t="s">
        <v>59</v>
      </c>
      <c r="C11" s="55">
        <v>1</v>
      </c>
      <c r="D11" s="55">
        <v>1</v>
      </c>
      <c r="E11" s="56">
        <v>1</v>
      </c>
      <c r="F11" s="58">
        <v>0.12</v>
      </c>
      <c r="G11" s="56">
        <f t="shared" ref="G11" si="1">E11*F11</f>
        <v>0.12</v>
      </c>
    </row>
    <row r="12" spans="1:9" x14ac:dyDescent="0.25">
      <c r="I12" s="50"/>
    </row>
    <row r="13" spans="1:9" ht="15.75" customHeight="1" x14ac:dyDescent="0.25"/>
    <row r="14" spans="1:9" ht="15.75" x14ac:dyDescent="0.25">
      <c r="A14" s="66" t="s">
        <v>21</v>
      </c>
      <c r="B14" s="66"/>
      <c r="C14" s="66"/>
      <c r="D14" s="66"/>
      <c r="E14" s="66"/>
      <c r="F14" s="66"/>
      <c r="G14" s="10">
        <f>G4+G5+G6+G7+G8+G9+G10+G11</f>
        <v>0.99340206185567026</v>
      </c>
    </row>
    <row r="15" spans="1:9" ht="15.75" x14ac:dyDescent="0.25">
      <c r="B15" s="9"/>
      <c r="C15" s="9"/>
      <c r="D15" s="9"/>
      <c r="E15" s="9"/>
      <c r="F15" s="9"/>
      <c r="G15" s="9"/>
    </row>
    <row r="16" spans="1:9" ht="15.75" x14ac:dyDescent="0.25">
      <c r="A16" s="19" t="s">
        <v>22</v>
      </c>
      <c r="B16" s="19"/>
      <c r="C16" s="9">
        <v>10</v>
      </c>
      <c r="D16" s="9"/>
      <c r="E16" s="9"/>
      <c r="F16" s="9"/>
      <c r="G16" s="9"/>
    </row>
  </sheetData>
  <mergeCells count="2">
    <mergeCell ref="A1:G1"/>
    <mergeCell ref="A14:F1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workbookViewId="0">
      <selection activeCell="A12" sqref="A12"/>
    </sheetView>
  </sheetViews>
  <sheetFormatPr defaultRowHeight="15" x14ac:dyDescent="0.25"/>
  <cols>
    <col min="2" max="2" width="29.140625" customWidth="1"/>
    <col min="3" max="3" width="25" customWidth="1"/>
    <col min="4" max="4" width="12.140625" customWidth="1"/>
    <col min="6" max="6" width="15.85546875" customWidth="1"/>
    <col min="7" max="7" width="20.5703125" customWidth="1"/>
    <col min="9" max="9" width="18.140625" customWidth="1"/>
    <col min="10" max="10" width="14.85546875" customWidth="1"/>
    <col min="11" max="11" width="13.140625" customWidth="1"/>
    <col min="14" max="14" width="4" customWidth="1"/>
  </cols>
  <sheetData>
    <row r="1" spans="1:12" x14ac:dyDescent="0.25">
      <c r="A1" s="78" t="s">
        <v>13</v>
      </c>
      <c r="B1" s="78"/>
      <c r="C1" s="78"/>
      <c r="D1" s="78"/>
      <c r="E1" s="78"/>
      <c r="F1" s="78"/>
      <c r="G1" s="78"/>
      <c r="H1" s="78"/>
      <c r="I1" s="78"/>
      <c r="J1" s="78"/>
    </row>
    <row r="2" spans="1:12" x14ac:dyDescent="0.25">
      <c r="B2" s="2"/>
      <c r="C2" s="2"/>
      <c r="D2" s="2"/>
      <c r="E2" s="2"/>
      <c r="F2" s="2"/>
      <c r="G2" s="2"/>
      <c r="H2" s="2"/>
      <c r="I2" s="2"/>
      <c r="J2" s="2"/>
    </row>
    <row r="3" spans="1:12" ht="137.25" customHeight="1" x14ac:dyDescent="0.25">
      <c r="A3" s="5" t="s">
        <v>3</v>
      </c>
      <c r="B3" s="4" t="s">
        <v>7</v>
      </c>
      <c r="C3" s="4" t="s">
        <v>8</v>
      </c>
      <c r="D3" s="4" t="s">
        <v>2</v>
      </c>
      <c r="E3" s="4" t="s">
        <v>1</v>
      </c>
      <c r="F3" s="4" t="s">
        <v>9</v>
      </c>
      <c r="G3" s="4" t="s">
        <v>24</v>
      </c>
      <c r="H3" s="4" t="s">
        <v>10</v>
      </c>
      <c r="I3" s="4" t="s">
        <v>11</v>
      </c>
      <c r="J3" s="22" t="s">
        <v>26</v>
      </c>
      <c r="K3" s="44" t="s">
        <v>47</v>
      </c>
    </row>
    <row r="4" spans="1:12" ht="59.25" customHeight="1" x14ac:dyDescent="0.25">
      <c r="A4" s="67">
        <v>1</v>
      </c>
      <c r="B4" s="68" t="s">
        <v>62</v>
      </c>
      <c r="C4" s="21" t="s">
        <v>50</v>
      </c>
      <c r="D4" s="18" t="s">
        <v>60</v>
      </c>
      <c r="E4" s="63">
        <v>0</v>
      </c>
      <c r="F4" s="7">
        <v>1</v>
      </c>
      <c r="G4" s="71">
        <f>(F4+F5)/2</f>
        <v>1</v>
      </c>
      <c r="H4" s="74">
        <v>9</v>
      </c>
      <c r="I4" s="75">
        <v>29165958.59</v>
      </c>
      <c r="J4" s="75">
        <f>H4*I4</f>
        <v>262493627.31</v>
      </c>
      <c r="K4" s="46">
        <v>29187241</v>
      </c>
      <c r="L4" s="45">
        <f>I4/K4*100</f>
        <v>99.92708317308923</v>
      </c>
    </row>
    <row r="5" spans="1:12" ht="48.75" customHeight="1" x14ac:dyDescent="0.25">
      <c r="A5" s="67"/>
      <c r="B5" s="70"/>
      <c r="C5" s="21" t="s">
        <v>54</v>
      </c>
      <c r="D5" s="62">
        <v>0</v>
      </c>
      <c r="E5" s="62">
        <v>0</v>
      </c>
      <c r="F5" s="49">
        <v>1</v>
      </c>
      <c r="G5" s="73"/>
      <c r="H5" s="70"/>
      <c r="I5" s="77"/>
      <c r="J5" s="77"/>
      <c r="K5" s="46"/>
    </row>
    <row r="6" spans="1:12" ht="75" x14ac:dyDescent="0.25">
      <c r="A6" s="67">
        <v>2</v>
      </c>
      <c r="B6" s="68" t="s">
        <v>63</v>
      </c>
      <c r="C6" s="6" t="s">
        <v>55</v>
      </c>
      <c r="D6" s="18" t="s">
        <v>52</v>
      </c>
      <c r="E6" s="52">
        <v>92.5</v>
      </c>
      <c r="F6" s="7">
        <v>1</v>
      </c>
      <c r="G6" s="71">
        <f>(F6+F7+F8+F9+F10+F11)/6</f>
        <v>0.99450171821305844</v>
      </c>
      <c r="H6" s="74">
        <v>9</v>
      </c>
      <c r="I6" s="75">
        <v>29452442.870000001</v>
      </c>
      <c r="J6" s="75">
        <f>H6*I6</f>
        <v>265071985.83000001</v>
      </c>
      <c r="K6" s="46">
        <v>31139236</v>
      </c>
      <c r="L6" s="46">
        <f>I6/K6*100</f>
        <v>94.583061928687016</v>
      </c>
    </row>
    <row r="7" spans="1:12" ht="71.45" customHeight="1" x14ac:dyDescent="0.25">
      <c r="A7" s="67"/>
      <c r="B7" s="69"/>
      <c r="C7" s="6" t="s">
        <v>56</v>
      </c>
      <c r="D7" s="18" t="s">
        <v>61</v>
      </c>
      <c r="E7" s="18">
        <v>93.8</v>
      </c>
      <c r="F7" s="7">
        <f>93.8/97</f>
        <v>0.96701030927835052</v>
      </c>
      <c r="G7" s="72"/>
      <c r="H7" s="69"/>
      <c r="I7" s="76"/>
      <c r="J7" s="76"/>
      <c r="L7" s="45"/>
    </row>
    <row r="8" spans="1:12" ht="74.25" customHeight="1" x14ac:dyDescent="0.25">
      <c r="A8" s="67"/>
      <c r="B8" s="69"/>
      <c r="C8" s="6" t="s">
        <v>23</v>
      </c>
      <c r="D8" s="18" t="s">
        <v>46</v>
      </c>
      <c r="E8" s="52">
        <v>3.9</v>
      </c>
      <c r="F8" s="7">
        <v>1</v>
      </c>
      <c r="G8" s="72"/>
      <c r="H8" s="69"/>
      <c r="I8" s="76"/>
      <c r="J8" s="76"/>
    </row>
    <row r="9" spans="1:12" ht="105.6" customHeight="1" x14ac:dyDescent="0.25">
      <c r="A9" s="67"/>
      <c r="B9" s="69"/>
      <c r="C9" s="6" t="s">
        <v>57</v>
      </c>
      <c r="D9" s="18">
        <v>100</v>
      </c>
      <c r="E9" s="18">
        <v>100</v>
      </c>
      <c r="F9" s="7">
        <f t="shared" ref="F9:F11" si="0">E9/D9</f>
        <v>1</v>
      </c>
      <c r="G9" s="72"/>
      <c r="H9" s="69"/>
      <c r="I9" s="76"/>
      <c r="J9" s="76"/>
    </row>
    <row r="10" spans="1:12" ht="148.15" customHeight="1" x14ac:dyDescent="0.25">
      <c r="A10" s="67"/>
      <c r="B10" s="69"/>
      <c r="C10" s="6" t="s">
        <v>58</v>
      </c>
      <c r="D10" s="18" t="s">
        <v>49</v>
      </c>
      <c r="E10" s="18">
        <v>100</v>
      </c>
      <c r="F10" s="7">
        <v>1</v>
      </c>
      <c r="G10" s="72"/>
      <c r="H10" s="69"/>
      <c r="I10" s="76"/>
      <c r="J10" s="76"/>
    </row>
    <row r="11" spans="1:12" ht="72.599999999999994" customHeight="1" x14ac:dyDescent="0.25">
      <c r="A11" s="67"/>
      <c r="B11" s="70"/>
      <c r="C11" s="6" t="s">
        <v>59</v>
      </c>
      <c r="D11" s="18">
        <v>1</v>
      </c>
      <c r="E11" s="18">
        <v>1</v>
      </c>
      <c r="F11" s="7">
        <f t="shared" si="0"/>
        <v>1</v>
      </c>
      <c r="G11" s="73"/>
      <c r="H11" s="70"/>
      <c r="I11" s="77"/>
      <c r="J11" s="77"/>
    </row>
    <row r="12" spans="1:12" x14ac:dyDescent="0.25">
      <c r="B12" s="2"/>
      <c r="C12" s="2"/>
      <c r="D12" s="2"/>
      <c r="E12" s="2"/>
      <c r="F12" s="2"/>
      <c r="G12" s="2"/>
      <c r="H12" s="2"/>
      <c r="I12" s="2"/>
      <c r="J12" s="2"/>
    </row>
    <row r="13" spans="1:12" ht="57.75" x14ac:dyDescent="0.25">
      <c r="B13" s="23" t="s">
        <v>12</v>
      </c>
      <c r="C13" s="2"/>
      <c r="D13" s="2"/>
      <c r="E13" s="2"/>
      <c r="F13" s="2"/>
      <c r="G13" s="2"/>
      <c r="H13" s="2"/>
      <c r="I13" s="2"/>
      <c r="J13" s="47">
        <f>I4+I6</f>
        <v>58618401.460000001</v>
      </c>
    </row>
    <row r="14" spans="1:12" x14ac:dyDescent="0.25">
      <c r="B14" s="24"/>
      <c r="C14" s="2"/>
      <c r="D14" s="2"/>
      <c r="E14" s="2"/>
      <c r="F14" s="2"/>
      <c r="G14" s="2"/>
      <c r="H14" s="2"/>
      <c r="I14" s="2"/>
      <c r="J14" s="24"/>
    </row>
    <row r="15" spans="1:12" ht="100.5" x14ac:dyDescent="0.25">
      <c r="B15" s="23" t="s">
        <v>25</v>
      </c>
      <c r="C15" s="2"/>
      <c r="D15" s="2"/>
      <c r="E15" s="2"/>
      <c r="F15" s="2"/>
      <c r="G15" s="2"/>
      <c r="H15" s="2"/>
      <c r="I15" s="2"/>
      <c r="J15" s="25">
        <f>(J4+J6)/J13</f>
        <v>9</v>
      </c>
    </row>
    <row r="16" spans="1:12" x14ac:dyDescent="0.25">
      <c r="B16" s="2"/>
      <c r="C16" s="2"/>
      <c r="D16" s="2"/>
      <c r="E16" s="2"/>
      <c r="F16" s="2"/>
      <c r="G16" s="2"/>
      <c r="H16" s="2"/>
      <c r="I16" s="2"/>
      <c r="J16" s="2"/>
    </row>
    <row r="17" spans="2:10" x14ac:dyDescent="0.25">
      <c r="B17" s="2"/>
      <c r="C17" s="2"/>
      <c r="D17" s="2"/>
      <c r="E17" s="2"/>
      <c r="F17" s="2"/>
      <c r="G17" s="2"/>
      <c r="H17" s="2"/>
      <c r="I17" s="2"/>
      <c r="J17" s="2"/>
    </row>
    <row r="18" spans="2:10" ht="15.75" x14ac:dyDescent="0.25">
      <c r="B18" s="9" t="s">
        <v>27</v>
      </c>
      <c r="C18" s="26">
        <f>Лист1!B16+Лист2!C16+Лист3!J15</f>
        <v>28</v>
      </c>
      <c r="D18" s="2"/>
      <c r="E18" s="2"/>
      <c r="F18" s="2"/>
      <c r="G18" s="2"/>
      <c r="H18" s="2"/>
      <c r="I18" s="2"/>
      <c r="J18" s="2"/>
    </row>
    <row r="19" spans="2:10" x14ac:dyDescent="0.25">
      <c r="B19" s="2"/>
      <c r="C19" s="2"/>
      <c r="D19" s="2"/>
      <c r="E19" s="2"/>
      <c r="F19" s="2"/>
      <c r="G19" s="2"/>
      <c r="H19" s="2"/>
      <c r="I19" s="2"/>
      <c r="J19" s="2"/>
    </row>
    <row r="30" spans="2:10" ht="87.75" customHeight="1" x14ac:dyDescent="0.25"/>
  </sheetData>
  <mergeCells count="13">
    <mergeCell ref="B4:B5"/>
    <mergeCell ref="G4:G5"/>
    <mergeCell ref="H4:H5"/>
    <mergeCell ref="A1:J1"/>
    <mergeCell ref="A4:A5"/>
    <mergeCell ref="I4:I5"/>
    <mergeCell ref="J4:J5"/>
    <mergeCell ref="A6:A11"/>
    <mergeCell ref="B6:B11"/>
    <mergeCell ref="G6:G11"/>
    <mergeCell ref="H6:H11"/>
    <mergeCell ref="J6:J11"/>
    <mergeCell ref="I6:I11"/>
  </mergeCells>
  <pageMargins left="0.7" right="0.7" top="0.75" bottom="0.75" header="0.3" footer="0.3"/>
  <pageSetup paperSize="9" scale="6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tabSelected="1" topLeftCell="A7" workbookViewId="0">
      <selection activeCell="E16" sqref="E16:E20"/>
    </sheetView>
  </sheetViews>
  <sheetFormatPr defaultRowHeight="15" x14ac:dyDescent="0.25"/>
  <cols>
    <col min="1" max="1" width="44.140625" customWidth="1"/>
    <col min="2" max="2" width="10.85546875" bestFit="1" customWidth="1"/>
    <col min="4" max="4" width="33.85546875" customWidth="1"/>
    <col min="5" max="5" width="43" customWidth="1"/>
  </cols>
  <sheetData>
    <row r="1" spans="1:5" ht="37.15" customHeight="1" x14ac:dyDescent="0.25">
      <c r="A1" s="79" t="s">
        <v>64</v>
      </c>
      <c r="B1" s="79"/>
      <c r="C1" s="79"/>
      <c r="D1" s="79"/>
      <c r="E1" s="80"/>
    </row>
    <row r="2" spans="1:5" ht="17.25" x14ac:dyDescent="0.3">
      <c r="A2" s="27"/>
      <c r="B2" s="27"/>
      <c r="C2" s="27"/>
      <c r="D2" s="27"/>
      <c r="E2" s="28"/>
    </row>
    <row r="3" spans="1:5" ht="33" x14ac:dyDescent="0.25">
      <c r="A3" s="81" t="s">
        <v>29</v>
      </c>
      <c r="B3" s="82"/>
      <c r="C3" s="82"/>
      <c r="D3" s="83"/>
      <c r="E3" s="29" t="s">
        <v>30</v>
      </c>
    </row>
    <row r="4" spans="1:5" ht="33" x14ac:dyDescent="0.25">
      <c r="A4" s="30" t="s">
        <v>31</v>
      </c>
      <c r="B4" s="31">
        <f>Лист1!E7</f>
        <v>1</v>
      </c>
      <c r="C4" s="32"/>
      <c r="D4" s="32"/>
      <c r="E4" s="84" t="s">
        <v>65</v>
      </c>
    </row>
    <row r="5" spans="1:5" ht="33" x14ac:dyDescent="0.25">
      <c r="A5" s="30" t="s">
        <v>32</v>
      </c>
      <c r="B5" s="33">
        <f>Лист1!E14/100</f>
        <v>0.97168613807831017</v>
      </c>
      <c r="C5" s="34"/>
      <c r="D5" s="32"/>
      <c r="E5" s="85"/>
    </row>
    <row r="6" spans="1:5" ht="16.5" x14ac:dyDescent="0.25">
      <c r="A6" s="87" t="s">
        <v>33</v>
      </c>
      <c r="B6" s="87"/>
      <c r="C6" s="39">
        <f>Лист1!B16</f>
        <v>9</v>
      </c>
      <c r="D6" s="35"/>
      <c r="E6" s="86"/>
    </row>
    <row r="7" spans="1:5" ht="16.5" x14ac:dyDescent="0.25">
      <c r="A7" s="87" t="s">
        <v>34</v>
      </c>
      <c r="B7" s="87"/>
      <c r="C7" s="87"/>
      <c r="D7" s="87"/>
      <c r="E7" s="34"/>
    </row>
    <row r="8" spans="1:5" ht="49.5" x14ac:dyDescent="0.25">
      <c r="A8" s="30" t="s">
        <v>35</v>
      </c>
      <c r="B8" s="31">
        <f>Лист2!G14</f>
        <v>0.99340206185567026</v>
      </c>
      <c r="C8" s="32"/>
      <c r="D8" s="32"/>
      <c r="E8" s="88"/>
    </row>
    <row r="9" spans="1:5" ht="16.5" x14ac:dyDescent="0.25">
      <c r="A9" s="90" t="s">
        <v>33</v>
      </c>
      <c r="B9" s="90"/>
      <c r="C9" s="39">
        <f>Лист2!C16</f>
        <v>10</v>
      </c>
      <c r="D9" s="35"/>
      <c r="E9" s="89"/>
    </row>
    <row r="10" spans="1:5" ht="40.9" customHeight="1" x14ac:dyDescent="0.25">
      <c r="A10" s="91" t="s">
        <v>36</v>
      </c>
      <c r="B10" s="91"/>
      <c r="C10" s="91"/>
      <c r="D10" s="91"/>
      <c r="E10" s="34"/>
    </row>
    <row r="11" spans="1:5" ht="36.6" customHeight="1" x14ac:dyDescent="0.25">
      <c r="A11" s="92" t="s">
        <v>66</v>
      </c>
      <c r="B11" s="93"/>
      <c r="C11" s="93"/>
      <c r="D11" s="93"/>
      <c r="E11" s="94"/>
    </row>
    <row r="12" spans="1:5" ht="49.5" x14ac:dyDescent="0.25">
      <c r="A12" s="30" t="s">
        <v>37</v>
      </c>
      <c r="B12" s="31">
        <f>Лист3!G4</f>
        <v>1</v>
      </c>
      <c r="C12" s="32"/>
      <c r="D12" s="36"/>
      <c r="E12" s="84" t="s">
        <v>68</v>
      </c>
    </row>
    <row r="13" spans="1:5" ht="37.9" customHeight="1" x14ac:dyDescent="0.25">
      <c r="A13" s="30" t="s">
        <v>38</v>
      </c>
      <c r="B13" s="33">
        <f>Лист3!L4/100</f>
        <v>0.99927083173089226</v>
      </c>
      <c r="C13" s="32"/>
      <c r="D13" s="36"/>
      <c r="E13" s="85"/>
    </row>
    <row r="14" spans="1:5" ht="16.5" x14ac:dyDescent="0.25">
      <c r="A14" s="95" t="s">
        <v>39</v>
      </c>
      <c r="B14" s="95"/>
      <c r="C14" s="40">
        <f>Лист3!H4</f>
        <v>9</v>
      </c>
      <c r="D14" s="40" t="s">
        <v>43</v>
      </c>
      <c r="E14" s="86"/>
    </row>
    <row r="15" spans="1:5" ht="24.6" customHeight="1" x14ac:dyDescent="0.25">
      <c r="A15" s="96" t="s">
        <v>67</v>
      </c>
      <c r="B15" s="93"/>
      <c r="C15" s="93"/>
      <c r="D15" s="93"/>
      <c r="E15" s="94"/>
    </row>
    <row r="16" spans="1:5" ht="39" customHeight="1" x14ac:dyDescent="0.25">
      <c r="A16" s="30" t="s">
        <v>40</v>
      </c>
      <c r="B16" s="48">
        <f>Лист3!G6</f>
        <v>0.99450171821305844</v>
      </c>
      <c r="C16" s="41"/>
      <c r="D16" s="36"/>
      <c r="E16" s="84" t="s">
        <v>65</v>
      </c>
    </row>
    <row r="17" spans="1:5" ht="33" x14ac:dyDescent="0.25">
      <c r="A17" s="30" t="s">
        <v>41</v>
      </c>
      <c r="B17" s="37">
        <f>Лист3!L6/100</f>
        <v>0.94583061928687018</v>
      </c>
      <c r="C17" s="41"/>
      <c r="D17" s="36"/>
      <c r="E17" s="85"/>
    </row>
    <row r="18" spans="1:5" ht="16.5" x14ac:dyDescent="0.25">
      <c r="A18" s="95" t="s">
        <v>42</v>
      </c>
      <c r="B18" s="95"/>
      <c r="C18" s="41">
        <f>Лист3!H6</f>
        <v>9</v>
      </c>
      <c r="D18" s="40" t="s">
        <v>43</v>
      </c>
      <c r="E18" s="85"/>
    </row>
    <row r="19" spans="1:5" ht="16.5" x14ac:dyDescent="0.25">
      <c r="A19" s="91" t="s">
        <v>33</v>
      </c>
      <c r="B19" s="91"/>
      <c r="C19" s="42">
        <f>Лист3!J15</f>
        <v>9</v>
      </c>
      <c r="D19" s="38"/>
      <c r="E19" s="85"/>
    </row>
    <row r="20" spans="1:5" ht="16.5" x14ac:dyDescent="0.25">
      <c r="A20" s="91" t="s">
        <v>44</v>
      </c>
      <c r="B20" s="91"/>
      <c r="C20" s="42">
        <f>C19+C9+C6</f>
        <v>28</v>
      </c>
      <c r="D20" s="43" t="s">
        <v>48</v>
      </c>
      <c r="E20" s="86"/>
    </row>
  </sheetData>
  <mergeCells count="16">
    <mergeCell ref="A15:E15"/>
    <mergeCell ref="A18:B18"/>
    <mergeCell ref="A19:B19"/>
    <mergeCell ref="A20:B20"/>
    <mergeCell ref="E16:E20"/>
    <mergeCell ref="E8:E9"/>
    <mergeCell ref="A9:B9"/>
    <mergeCell ref="A10:D10"/>
    <mergeCell ref="A11:E11"/>
    <mergeCell ref="E12:E14"/>
    <mergeCell ref="A14:B14"/>
    <mergeCell ref="A1:E1"/>
    <mergeCell ref="A3:D3"/>
    <mergeCell ref="E4:E6"/>
    <mergeCell ref="A6:B6"/>
    <mergeCell ref="A7:D7"/>
  </mergeCells>
  <pageMargins left="0.7" right="0.7" top="0.75" bottom="0.75" header="0.3" footer="0.3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Результаты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2026-03-20T04:58:42Z</dcterms:modified>
</cp:coreProperties>
</file>