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 refMode="R1C1"/>
</workbook>
</file>

<file path=xl/calcChain.xml><?xml version="1.0" encoding="utf-8"?>
<calcChain xmlns="http://schemas.openxmlformats.org/spreadsheetml/2006/main">
  <c r="C15" i="3" l="1"/>
  <c r="C19" i="4" l="1"/>
  <c r="B17" i="4"/>
  <c r="C14" i="4"/>
  <c r="J12" i="3"/>
  <c r="L6" i="3"/>
  <c r="F7" i="3"/>
  <c r="F6" i="3"/>
  <c r="G6" i="3" s="1"/>
  <c r="F5" i="3"/>
  <c r="F4" i="3"/>
  <c r="G8" i="2"/>
  <c r="G5" i="2"/>
  <c r="G6" i="2"/>
  <c r="G7" i="2"/>
  <c r="E5" i="2"/>
  <c r="E6" i="2"/>
  <c r="E7" i="2"/>
  <c r="E4" i="2"/>
  <c r="E9" i="1"/>
  <c r="E6" i="1"/>
  <c r="E5" i="1"/>
  <c r="E7" i="1"/>
  <c r="E4" i="1"/>
  <c r="L4" i="3" l="1"/>
  <c r="B13" i="4" s="1"/>
  <c r="J10" i="3"/>
  <c r="C6" i="4"/>
  <c r="C18" i="4" l="1"/>
  <c r="C9" i="4" l="1"/>
  <c r="E16" i="1"/>
  <c r="B5" i="4" s="1"/>
  <c r="J4" i="3" l="1"/>
  <c r="J6" i="3" l="1"/>
  <c r="C20" i="4" l="1"/>
  <c r="G4" i="2"/>
  <c r="B8" i="4" l="1"/>
  <c r="B4" i="4" l="1"/>
  <c r="B16" i="4"/>
  <c r="G4" i="3"/>
  <c r="B12" i="4" s="1"/>
</calcChain>
</file>

<file path=xl/sharedStrings.xml><?xml version="1.0" encoding="utf-8"?>
<sst xmlns="http://schemas.openxmlformats.org/spreadsheetml/2006/main" count="80" uniqueCount="61">
  <si>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</si>
  <si>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</si>
  <si>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</si>
  <si>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</si>
  <si>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</si>
  <si>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</si>
  <si>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</si>
  <si>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</si>
  <si>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</si>
  <si>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</si>
  <si>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</si>
  <si>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</si>
  <si>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</si>
  <si>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</si>
  <si>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</si>
  <si>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</si>
  <si>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</si>
  <si>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</si>
  <si>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</si>
  <si>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</si>
  <si>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</si>
  <si>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</si>
  <si>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t>Транспортная подвижность населения (количество поездок/количество жителей)</t>
  </si>
  <si>
    <t>I*H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</si>
  <si>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</si>
  <si>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</si>
  <si>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Оценка эффективности, Оэ:</t>
  </si>
  <si>
    <t>Фактическое финансирование муниципальной программы, тыс. рублей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</si>
  <si>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</si>
  <si>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</si>
  <si>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</si>
  <si>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</si>
  <si>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</si>
  <si>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</si>
  <si>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</si>
  <si>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</si>
  <si>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</si>
  <si>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</si>
  <si>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</si>
  <si>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</si>
  <si>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</si>
  <si>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</si>
  <si>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</si>
  <si>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 xml:space="preserve">ИТОГО БАЛЛОВ </t>
  </si>
  <si>
    <t>план</t>
  </si>
  <si>
    <t>Количество перевезенных пассажиров по субсидируемым перевозкам</t>
  </si>
  <si>
    <t>Муниципальная программа "Развитие транспорртной системы"</t>
  </si>
  <si>
    <t>Протяженность автомобильных дорог общего пользования местного значения, отвечающих нормативным требованиям</t>
  </si>
  <si>
    <t>Доля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указанных автомобильных дорог</t>
  </si>
  <si>
    <t>Количество человек, погибших в ДТП на 100 тыс населения, не более</t>
  </si>
  <si>
    <t>Доля протяженности улично-дорожной сети, в отношении которой произведен ремонт</t>
  </si>
  <si>
    <t>Количество дорожно-транспортных происшествий на территории Шарыповского муниципального округа, не более</t>
  </si>
  <si>
    <t>Пробег с пассажирами по субсидируемым маршрутам</t>
  </si>
  <si>
    <t>Дороги Шарыповского муниципального округа и повышение безопасности дорожного движения</t>
  </si>
  <si>
    <t>Транспортное обслуживание населения Шарыповского муниципального округа</t>
  </si>
  <si>
    <t>Результат оценки эффективности реализации муниципальной программы Шарыповского муниципального округа
«Развитие транспортной системы» в 2025 году</t>
  </si>
  <si>
    <t>администрация Шарыповского муниципального округа</t>
  </si>
  <si>
    <t>Подпрограмма 1 «Дороги Шарыповского муниципального округа и повышение безопасности дорожного движения»</t>
  </si>
  <si>
    <t>неэффективная</t>
  </si>
  <si>
    <t>Подпрограмма 2 «Транспортное обслуживание населения Шарыповского муниципального округа»</t>
  </si>
  <si>
    <t>среднеэффективная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</si>
</sst>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4" fontId="3" fillId="0" borderId="0" xfId="0" applyNumberFormat="1" applyFont="1"/>
    <xf numFmtId="164" fontId="3" fillId="0" borderId="0" xfId="0" applyNumberFormat="1" applyFont="1"/>
    <xf numFmtId="164" fontId="5" fillId="0" borderId="0" xfId="0" applyNumberFormat="1" applyFont="1"/>
    <xf numFmtId="0" fontId="15" fillId="0" borderId="0" xfId="1" applyFont="1"/>
    <xf numFmtId="0" fontId="12" fillId="0" borderId="0" xfId="1"/>
    <xf numFmtId="0" fontId="16" fillId="0" borderId="1" xfId="1" applyFont="1" applyBorder="1" applyAlignment="1">
      <alignment horizontal="center" wrapText="1"/>
    </xf>
    <xf numFmtId="0" fontId="14" fillId="0" borderId="1" xfId="1" applyFont="1" applyFill="1" applyBorder="1" applyAlignment="1">
      <alignment wrapText="1"/>
    </xf>
    <xf numFmtId="2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/>
    <xf numFmtId="165" fontId="14" fillId="0" borderId="1" xfId="2" applyNumberFormat="1" applyFont="1" applyFill="1" applyBorder="1" applyAlignment="1">
      <alignment horizontal="center"/>
    </xf>
    <xf numFmtId="0" fontId="12" fillId="0" borderId="1" xfId="1" applyBorder="1"/>
    <xf numFmtId="0" fontId="16" fillId="0" borderId="1" xfId="1" applyFont="1" applyFill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0" fillId="0" borderId="0" xfId="0" applyNumberFormat="1"/>
    <xf numFmtId="4" fontId="14" fillId="0" borderId="1" xfId="1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4" fillId="0" borderId="1" xfId="1" applyFont="1" applyFill="1" applyBorder="1" applyAlignment="1">
      <alignment horizontal="center"/>
    </xf>
    <xf numFmtId="0" fontId="17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19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Fill="1" applyBorder="1" applyAlignment="1">
      <alignment horizontal="center" wrapText="1"/>
    </xf>
    <xf numFmtId="0" fontId="16" fillId="0" borderId="1" xfId="1" applyFont="1" applyBorder="1" applyAlignment="1">
      <alignment horizontal="left" wrapText="1"/>
    </xf>
    <xf numFmtId="0" fontId="13" fillId="0" borderId="1" xfId="1" applyFont="1" applyBorder="1" applyAlignment="1">
      <alignment horizontal="left"/>
    </xf>
    <xf numFmtId="0" fontId="16" fillId="0" borderId="1" xfId="1" applyFont="1" applyFill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2" fillId="0" borderId="0" xfId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6" fillId="0" borderId="4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16" fillId="0" borderId="6" xfId="1" applyFont="1" applyBorder="1" applyAlignment="1">
      <alignment horizontal="left" vertical="top" wrapText="1"/>
    </xf>
    <xf numFmtId="1" fontId="16" fillId="0" borderId="1" xfId="1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0" sqref="E10"/>
    </sheetView>
  </sheetViews>
  <sheetFormatPr defaultRowHeight="15" x14ac:dyDescent="0.25"/>
  <cols>
    <col min="2" max="2" width="34.140625" customWidth="1"/>
    <col min="3" max="3" width="14" customWidth="1"/>
    <col min="4" max="4" width="14.85546875" customWidth="1"/>
    <col min="5" max="5" width="18.7109375" customWidth="1"/>
  </cols>
  <sheetData>
    <row r="1" spans="1:5" ht="15.75" x14ac:dyDescent="0.25">
      <c r="A1" s="51" t="s">
        <v>4</v>
      </c>
      <c r="B1" s="51"/>
      <c r="C1" s="51"/>
      <c r="D1" s="51"/>
      <c r="E1" s="51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39" customHeight="1" x14ac:dyDescent="0.25">
      <c r="A4" s="3">
        <v>1</v>
      </c>
      <c r="B4" s="76" t="s">
        <v>47</v>
      </c>
      <c r="C4" s="78">
        <v>256.3</v>
      </c>
      <c r="D4" s="79">
        <v>255.15</v>
      </c>
      <c r="E4" s="6">
        <f>D4/C4</f>
        <v>0.99551307062036676</v>
      </c>
    </row>
    <row r="5" spans="1:5" ht="89.25" x14ac:dyDescent="0.25">
      <c r="A5" s="3">
        <v>2</v>
      </c>
      <c r="B5" s="77" t="s">
        <v>48</v>
      </c>
      <c r="C5" s="80">
        <v>85.66</v>
      </c>
      <c r="D5" s="80">
        <v>85.28</v>
      </c>
      <c r="E5" s="6">
        <f t="shared" ref="E5:E7" si="0">D5/C5</f>
        <v>0.99556385710950279</v>
      </c>
    </row>
    <row r="6" spans="1:5" ht="25.5" x14ac:dyDescent="0.25">
      <c r="A6" s="3">
        <v>3</v>
      </c>
      <c r="B6" s="77" t="s">
        <v>49</v>
      </c>
      <c r="C6" s="81">
        <v>2</v>
      </c>
      <c r="D6" s="81">
        <v>7</v>
      </c>
      <c r="E6" s="6">
        <f>C6/D6</f>
        <v>0.2857142857142857</v>
      </c>
    </row>
    <row r="7" spans="1:5" ht="32.25" customHeight="1" x14ac:dyDescent="0.25">
      <c r="A7" s="3">
        <v>4</v>
      </c>
      <c r="B7" s="49" t="s">
        <v>45</v>
      </c>
      <c r="C7" s="80">
        <v>235.1</v>
      </c>
      <c r="D7" s="80">
        <v>254.5</v>
      </c>
      <c r="E7" s="6">
        <f t="shared" si="0"/>
        <v>1.0825180774138665</v>
      </c>
    </row>
    <row r="8" spans="1:5" x14ac:dyDescent="0.25">
      <c r="A8" s="2"/>
      <c r="B8" s="2"/>
      <c r="C8" s="2"/>
      <c r="D8" s="2"/>
      <c r="E8" s="7"/>
    </row>
    <row r="9" spans="1:5" ht="15.75" x14ac:dyDescent="0.25">
      <c r="A9" s="50" t="s">
        <v>6</v>
      </c>
      <c r="B9" s="50"/>
      <c r="C9" s="8"/>
      <c r="D9" s="8"/>
      <c r="E9" s="9">
        <f>(E4+E5+E6+E7)/4</f>
        <v>0.83982732271450544</v>
      </c>
    </row>
    <row r="10" spans="1:5" ht="15.75" x14ac:dyDescent="0.25">
      <c r="A10" s="8"/>
      <c r="B10" s="8"/>
      <c r="C10" s="8"/>
      <c r="D10" s="8"/>
      <c r="E10" s="9"/>
    </row>
    <row r="11" spans="1:5" ht="15.75" x14ac:dyDescent="0.25">
      <c r="A11" s="11"/>
      <c r="B11" s="11"/>
      <c r="C11" s="8"/>
      <c r="D11" s="8"/>
      <c r="E11" s="10"/>
    </row>
    <row r="12" spans="1:5" x14ac:dyDescent="0.25">
      <c r="E12" s="1"/>
    </row>
    <row r="13" spans="1:5" ht="34.5" customHeight="1" x14ac:dyDescent="0.25">
      <c r="A13" s="51" t="s">
        <v>13</v>
      </c>
      <c r="B13" s="51"/>
      <c r="C13" s="51"/>
      <c r="D13" s="51"/>
      <c r="E13" s="51"/>
    </row>
    <row r="14" spans="1:5" x14ac:dyDescent="0.25">
      <c r="E14" s="1"/>
    </row>
    <row r="15" spans="1:5" ht="28.5" x14ac:dyDescent="0.25">
      <c r="A15" s="5" t="s">
        <v>3</v>
      </c>
      <c r="B15" s="12" t="s">
        <v>14</v>
      </c>
      <c r="C15" s="5" t="s">
        <v>2</v>
      </c>
      <c r="D15" s="5" t="s">
        <v>1</v>
      </c>
      <c r="E15" s="5" t="s">
        <v>28</v>
      </c>
    </row>
    <row r="16" spans="1:5" ht="33" customHeight="1" x14ac:dyDescent="0.25">
      <c r="A16" s="3">
        <v>1</v>
      </c>
      <c r="B16" s="13" t="s">
        <v>46</v>
      </c>
      <c r="C16" s="42">
        <v>134767311.72</v>
      </c>
      <c r="D16" s="42">
        <v>123773991.57999998</v>
      </c>
      <c r="E16" s="14">
        <f>(D16/C16)*100</f>
        <v>91.842739905029532</v>
      </c>
    </row>
    <row r="17" spans="1:5" x14ac:dyDescent="0.25">
      <c r="B17" s="15"/>
      <c r="E17" s="1"/>
    </row>
    <row r="18" spans="1:5" ht="15.75" x14ac:dyDescent="0.25">
      <c r="A18" s="8" t="s">
        <v>15</v>
      </c>
      <c r="B18" s="16">
        <v>6</v>
      </c>
      <c r="E18" s="1"/>
    </row>
  </sheetData>
  <mergeCells count="3">
    <mergeCell ref="A9:B9"/>
    <mergeCell ref="A1:E1"/>
    <mergeCell ref="A13:E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G8" sqref="G8"/>
    </sheetView>
  </sheetViews>
  <sheetFormatPr defaultRowHeight="15" x14ac:dyDescent="0.25"/>
  <cols>
    <col min="2" max="2" width="26.85546875" customWidth="1"/>
    <col min="5" max="5" width="14.7109375" customWidth="1"/>
    <col min="6" max="6" width="13.85546875" customWidth="1"/>
  </cols>
  <sheetData>
    <row r="1" spans="1:8" ht="15.75" x14ac:dyDescent="0.25">
      <c r="A1" s="51" t="s">
        <v>16</v>
      </c>
      <c r="B1" s="51"/>
      <c r="C1" s="51"/>
      <c r="D1" s="51"/>
      <c r="E1" s="51"/>
      <c r="F1" s="51"/>
      <c r="G1" s="51"/>
    </row>
    <row r="2" spans="1:8" x14ac:dyDescent="0.25">
      <c r="B2" s="2"/>
      <c r="C2" s="2"/>
      <c r="D2" s="2"/>
      <c r="E2" s="2"/>
      <c r="F2" s="2"/>
      <c r="G2" s="2"/>
    </row>
    <row r="3" spans="1:8" ht="57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17</v>
      </c>
      <c r="F3" s="4" t="s">
        <v>18</v>
      </c>
      <c r="G3" s="4" t="s">
        <v>19</v>
      </c>
    </row>
    <row r="4" spans="1:8" ht="47.25" customHeight="1" x14ac:dyDescent="0.25">
      <c r="A4" s="3">
        <v>1</v>
      </c>
      <c r="B4" s="82" t="s">
        <v>50</v>
      </c>
      <c r="C4" s="14">
        <v>2.0099999999999998</v>
      </c>
      <c r="D4" s="14">
        <v>5.29</v>
      </c>
      <c r="E4" s="40">
        <f>D4/C4</f>
        <v>2.6318407960199006</v>
      </c>
      <c r="F4" s="18">
        <v>0.25</v>
      </c>
      <c r="G4" s="6">
        <f>E4*F4</f>
        <v>0.65796019900497515</v>
      </c>
    </row>
    <row r="5" spans="1:8" ht="90" x14ac:dyDescent="0.25">
      <c r="A5" s="3">
        <v>2</v>
      </c>
      <c r="B5" s="83" t="s">
        <v>51</v>
      </c>
      <c r="C5" s="84">
        <v>23</v>
      </c>
      <c r="D5" s="84">
        <v>49</v>
      </c>
      <c r="E5" s="40">
        <f>C5/D5</f>
        <v>0.46938775510204084</v>
      </c>
      <c r="F5" s="18">
        <v>0.25</v>
      </c>
      <c r="G5" s="6">
        <f t="shared" ref="G5:G7" si="0">E5*F5</f>
        <v>0.11734693877551021</v>
      </c>
    </row>
    <row r="6" spans="1:8" ht="60" x14ac:dyDescent="0.25">
      <c r="A6" s="3">
        <v>3</v>
      </c>
      <c r="B6" s="86" t="s">
        <v>22</v>
      </c>
      <c r="C6" s="17">
        <v>16.7</v>
      </c>
      <c r="D6" s="17">
        <v>21.73</v>
      </c>
      <c r="E6" s="40">
        <f t="shared" ref="E5:E7" si="1">D6/C6</f>
        <v>1.3011976047904192</v>
      </c>
      <c r="F6" s="18">
        <v>0.25</v>
      </c>
      <c r="G6" s="6">
        <f t="shared" si="0"/>
        <v>0.32529940119760481</v>
      </c>
    </row>
    <row r="7" spans="1:8" ht="36" customHeight="1" x14ac:dyDescent="0.25">
      <c r="A7" s="3">
        <v>4</v>
      </c>
      <c r="B7" s="86" t="s">
        <v>52</v>
      </c>
      <c r="C7" s="17">
        <v>604.9</v>
      </c>
      <c r="D7" s="17">
        <v>613.25</v>
      </c>
      <c r="E7" s="39">
        <f t="shared" si="1"/>
        <v>1.0138039345346339</v>
      </c>
      <c r="F7" s="18">
        <v>0.25</v>
      </c>
      <c r="G7" s="6">
        <f t="shared" si="0"/>
        <v>0.25345098363365848</v>
      </c>
    </row>
    <row r="8" spans="1:8" ht="15.75" x14ac:dyDescent="0.25">
      <c r="A8" s="85" t="s">
        <v>20</v>
      </c>
      <c r="B8" s="85"/>
      <c r="C8" s="85"/>
      <c r="D8" s="85"/>
      <c r="E8" s="85"/>
      <c r="F8" s="85"/>
      <c r="G8" s="9">
        <f>SUM(G4:G7)</f>
        <v>1.3540575226117486</v>
      </c>
    </row>
    <row r="9" spans="1:8" ht="15.75" x14ac:dyDescent="0.25">
      <c r="B9" s="8"/>
      <c r="C9" s="8"/>
      <c r="D9" s="8"/>
      <c r="E9" s="8"/>
      <c r="F9" s="8"/>
      <c r="G9" s="8"/>
    </row>
    <row r="10" spans="1:8" ht="15.75" x14ac:dyDescent="0.25">
      <c r="A10" s="52" t="s">
        <v>21</v>
      </c>
      <c r="B10" s="52"/>
      <c r="C10" s="8"/>
      <c r="D10" s="8"/>
      <c r="E10" s="8"/>
      <c r="F10" s="8"/>
      <c r="G10" s="8">
        <v>3</v>
      </c>
      <c r="H10" s="8"/>
    </row>
  </sheetData>
  <mergeCells count="3">
    <mergeCell ref="A1:G1"/>
    <mergeCell ref="A8:F8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C15" sqref="C15"/>
    </sheetView>
  </sheetViews>
  <sheetFormatPr defaultRowHeight="15" x14ac:dyDescent="0.25"/>
  <cols>
    <col min="2" max="2" width="30.85546875" customWidth="1"/>
    <col min="3" max="3" width="25" customWidth="1"/>
    <col min="6" max="6" width="14.85546875" customWidth="1"/>
    <col min="7" max="7" width="20.5703125" customWidth="1"/>
    <col min="9" max="9" width="17.5703125" customWidth="1"/>
    <col min="10" max="10" width="15.140625" customWidth="1"/>
    <col min="11" max="11" width="12.7109375" customWidth="1"/>
    <col min="12" max="12" width="12.42578125" bestFit="1" customWidth="1"/>
  </cols>
  <sheetData>
    <row r="1" spans="1:12" x14ac:dyDescent="0.25">
      <c r="A1" s="53" t="s">
        <v>12</v>
      </c>
      <c r="B1" s="53"/>
      <c r="C1" s="53"/>
      <c r="D1" s="53"/>
      <c r="E1" s="53"/>
      <c r="F1" s="53"/>
      <c r="G1" s="53"/>
      <c r="H1" s="53"/>
      <c r="I1" s="53"/>
      <c r="J1" s="53"/>
    </row>
    <row r="2" spans="1:12" x14ac:dyDescent="0.25">
      <c r="B2" s="2"/>
      <c r="C2" s="2"/>
      <c r="D2" s="2"/>
      <c r="E2" s="2"/>
      <c r="F2" s="2"/>
      <c r="G2" s="2"/>
      <c r="H2" s="2"/>
      <c r="I2" s="2"/>
      <c r="J2" s="2"/>
    </row>
    <row r="3" spans="1:12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24</v>
      </c>
      <c r="H3" s="4" t="s">
        <v>10</v>
      </c>
      <c r="I3" s="4" t="s">
        <v>11</v>
      </c>
      <c r="J3" s="19" t="s">
        <v>23</v>
      </c>
      <c r="K3" s="35" t="s">
        <v>44</v>
      </c>
      <c r="L3" s="36"/>
    </row>
    <row r="4" spans="1:12" ht="60" x14ac:dyDescent="0.25">
      <c r="A4" s="64">
        <v>1</v>
      </c>
      <c r="B4" s="54" t="s">
        <v>53</v>
      </c>
      <c r="C4" s="86" t="s">
        <v>50</v>
      </c>
      <c r="D4" s="17">
        <v>2.0099999999999998</v>
      </c>
      <c r="E4" s="17">
        <v>5.29</v>
      </c>
      <c r="F4" s="39">
        <f>E4/D4</f>
        <v>2.6318407960199006</v>
      </c>
      <c r="G4" s="56">
        <f>(F4+F5)/2</f>
        <v>1.5506142755609706</v>
      </c>
      <c r="H4" s="58">
        <v>0</v>
      </c>
      <c r="I4" s="60">
        <v>89064553.340000004</v>
      </c>
      <c r="J4" s="62">
        <f>H4*I4</f>
        <v>0</v>
      </c>
      <c r="K4" s="37">
        <v>98693111.719999999</v>
      </c>
      <c r="L4" s="37">
        <f>I4/K4*100</f>
        <v>90.243940826065995</v>
      </c>
    </row>
    <row r="5" spans="1:12" ht="60.6" customHeight="1" x14ac:dyDescent="0.25">
      <c r="A5" s="65"/>
      <c r="B5" s="55"/>
      <c r="C5" s="86" t="s">
        <v>51</v>
      </c>
      <c r="D5" s="17">
        <v>23</v>
      </c>
      <c r="E5" s="17">
        <v>49</v>
      </c>
      <c r="F5" s="6">
        <f>D5/E5</f>
        <v>0.46938775510204084</v>
      </c>
      <c r="G5" s="57"/>
      <c r="H5" s="59"/>
      <c r="I5" s="61"/>
      <c r="J5" s="63"/>
      <c r="K5" s="37"/>
      <c r="L5" s="37"/>
    </row>
    <row r="6" spans="1:12" ht="60.6" customHeight="1" x14ac:dyDescent="0.25">
      <c r="A6" s="64">
        <v>2</v>
      </c>
      <c r="B6" s="54" t="s">
        <v>54</v>
      </c>
      <c r="C6" s="86" t="s">
        <v>22</v>
      </c>
      <c r="D6" s="17">
        <v>16.7</v>
      </c>
      <c r="E6" s="17">
        <v>21.73</v>
      </c>
      <c r="F6" s="6">
        <f>E6/D6</f>
        <v>1.3011976047904192</v>
      </c>
      <c r="G6" s="56">
        <f>(F6+F7)/2</f>
        <v>1.1575007696625266</v>
      </c>
      <c r="H6" s="64">
        <v>6</v>
      </c>
      <c r="I6" s="62">
        <v>34709438.239999995</v>
      </c>
      <c r="J6" s="62">
        <f>I6*H6</f>
        <v>208256629.43999997</v>
      </c>
      <c r="K6" s="37">
        <v>36074200</v>
      </c>
      <c r="L6" s="37">
        <f>I6/K6*100</f>
        <v>96.216792721668099</v>
      </c>
    </row>
    <row r="7" spans="1:12" ht="56.45" customHeight="1" x14ac:dyDescent="0.25">
      <c r="A7" s="65"/>
      <c r="B7" s="55"/>
      <c r="C7" s="86" t="s">
        <v>52</v>
      </c>
      <c r="D7" s="17">
        <v>604.9</v>
      </c>
      <c r="E7" s="17">
        <v>613.25</v>
      </c>
      <c r="F7" s="6">
        <f>E7/D7</f>
        <v>1.0138039345346339</v>
      </c>
      <c r="G7" s="57"/>
      <c r="H7" s="65"/>
      <c r="I7" s="63"/>
      <c r="J7" s="63"/>
      <c r="K7" s="37"/>
      <c r="L7" s="37"/>
    </row>
    <row r="8" spans="1:12" x14ac:dyDescent="0.25">
      <c r="B8" s="2"/>
      <c r="C8" s="2"/>
      <c r="D8" s="2"/>
      <c r="E8" s="2"/>
      <c r="F8" s="2"/>
      <c r="G8" s="2"/>
      <c r="H8" s="2"/>
      <c r="I8" s="2"/>
      <c r="J8" s="2"/>
    </row>
    <row r="9" spans="1:12" x14ac:dyDescent="0.25">
      <c r="B9" s="2"/>
      <c r="C9" s="2"/>
      <c r="D9" s="2"/>
      <c r="E9" s="2"/>
      <c r="F9" s="2"/>
      <c r="G9" s="2"/>
      <c r="H9" s="2"/>
      <c r="I9" s="2"/>
      <c r="J9" s="2"/>
    </row>
    <row r="10" spans="1:12" ht="57.75" x14ac:dyDescent="0.25">
      <c r="B10" s="20" t="s">
        <v>27</v>
      </c>
      <c r="C10" s="2"/>
      <c r="D10" s="2"/>
      <c r="E10" s="2"/>
      <c r="F10" s="2"/>
      <c r="G10" s="2"/>
      <c r="H10" s="2"/>
      <c r="I10" s="2"/>
      <c r="J10" s="22">
        <f>I4+I6</f>
        <v>123773991.58</v>
      </c>
    </row>
    <row r="11" spans="1:12" x14ac:dyDescent="0.25">
      <c r="B11" s="21"/>
      <c r="C11" s="2"/>
      <c r="D11" s="2"/>
      <c r="E11" s="2"/>
      <c r="F11" s="2"/>
      <c r="G11" s="2"/>
      <c r="H11" s="2"/>
      <c r="I11" s="2"/>
      <c r="J11" s="2"/>
    </row>
    <row r="12" spans="1:12" ht="100.5" x14ac:dyDescent="0.25">
      <c r="B12" s="20" t="s">
        <v>25</v>
      </c>
      <c r="C12" s="2"/>
      <c r="D12" s="2"/>
      <c r="E12" s="2"/>
      <c r="F12" s="2"/>
      <c r="G12" s="2"/>
      <c r="H12" s="2"/>
      <c r="I12" s="2"/>
      <c r="J12" s="23">
        <f>(J4+J6)/J10</f>
        <v>1.6825556547184271</v>
      </c>
    </row>
    <row r="13" spans="1:12" x14ac:dyDescent="0.25">
      <c r="B13" s="2"/>
      <c r="C13" s="2"/>
      <c r="D13" s="2"/>
      <c r="E13" s="2"/>
      <c r="F13" s="2"/>
      <c r="G13" s="2"/>
      <c r="H13" s="2"/>
      <c r="I13" s="2"/>
      <c r="J13" s="2"/>
    </row>
    <row r="14" spans="1:12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1:12" ht="15.75" x14ac:dyDescent="0.25">
      <c r="B15" s="8" t="s">
        <v>26</v>
      </c>
      <c r="C15" s="24">
        <f>Лист1!B18+Лист2!G10+Лист3!J12</f>
        <v>10.682555654718428</v>
      </c>
      <c r="D15" s="2"/>
      <c r="E15" s="2"/>
      <c r="F15" s="2"/>
      <c r="G15" s="2"/>
      <c r="H15" s="2"/>
      <c r="I15" s="2"/>
      <c r="J15" s="2"/>
    </row>
    <row r="27" ht="17.25" customHeight="1" x14ac:dyDescent="0.25"/>
  </sheetData>
  <mergeCells count="13">
    <mergeCell ref="I6:I7"/>
    <mergeCell ref="J6:J7"/>
    <mergeCell ref="A6:A7"/>
    <mergeCell ref="B6:B7"/>
    <mergeCell ref="G6:G7"/>
    <mergeCell ref="H6:H7"/>
    <mergeCell ref="A1:J1"/>
    <mergeCell ref="B4:B5"/>
    <mergeCell ref="G4:G5"/>
    <mergeCell ref="H4:H5"/>
    <mergeCell ref="I4:I5"/>
    <mergeCell ref="J4:J5"/>
    <mergeCell ref="A4:A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D20" sqref="D20"/>
    </sheetView>
  </sheetViews>
  <sheetFormatPr defaultRowHeight="15" x14ac:dyDescent="0.25"/>
  <cols>
    <col min="1" max="1" width="52" customWidth="1"/>
    <col min="2" max="3" width="11.7109375" customWidth="1"/>
    <col min="4" max="4" width="25" style="48" customWidth="1"/>
    <col min="5" max="5" width="37.140625" customWidth="1"/>
  </cols>
  <sheetData>
    <row r="1" spans="1:5" ht="40.15" customHeight="1" x14ac:dyDescent="0.25">
      <c r="A1" s="72" t="s">
        <v>55</v>
      </c>
      <c r="B1" s="72"/>
      <c r="C1" s="72"/>
      <c r="D1" s="72"/>
      <c r="E1" s="73"/>
    </row>
    <row r="2" spans="1:5" ht="17.25" x14ac:dyDescent="0.3">
      <c r="A2" s="25"/>
      <c r="B2" s="25"/>
      <c r="C2" s="25"/>
      <c r="D2" s="43"/>
      <c r="E2" s="26"/>
    </row>
    <row r="3" spans="1:5" ht="33" x14ac:dyDescent="0.25">
      <c r="A3" s="74" t="s">
        <v>29</v>
      </c>
      <c r="B3" s="74"/>
      <c r="C3" s="74"/>
      <c r="D3" s="74"/>
      <c r="E3" s="27" t="s">
        <v>30</v>
      </c>
    </row>
    <row r="4" spans="1:5" ht="33" x14ac:dyDescent="0.25">
      <c r="A4" s="28" t="s">
        <v>31</v>
      </c>
      <c r="B4" s="29">
        <f>Лист1!E9</f>
        <v>0.83982732271450544</v>
      </c>
      <c r="C4" s="30"/>
      <c r="D4" s="44"/>
      <c r="E4" s="67" t="s">
        <v>56</v>
      </c>
    </row>
    <row r="5" spans="1:5" ht="33" x14ac:dyDescent="0.25">
      <c r="A5" s="28" t="s">
        <v>32</v>
      </c>
      <c r="B5" s="31">
        <f>Лист1!E16/100</f>
        <v>0.91842739905029536</v>
      </c>
      <c r="C5" s="32"/>
      <c r="D5" s="44"/>
      <c r="E5" s="67"/>
    </row>
    <row r="6" spans="1:5" ht="16.5" x14ac:dyDescent="0.25">
      <c r="A6" s="75" t="s">
        <v>33</v>
      </c>
      <c r="B6" s="75"/>
      <c r="C6" s="33">
        <f>Лист1!B18</f>
        <v>6</v>
      </c>
      <c r="D6" s="41"/>
      <c r="E6" s="67"/>
    </row>
    <row r="7" spans="1:5" ht="16.5" x14ac:dyDescent="0.25">
      <c r="A7" s="75" t="s">
        <v>34</v>
      </c>
      <c r="B7" s="75"/>
      <c r="C7" s="75"/>
      <c r="D7" s="75"/>
      <c r="E7" s="32"/>
    </row>
    <row r="8" spans="1:5" ht="33" x14ac:dyDescent="0.25">
      <c r="A8" s="28" t="s">
        <v>35</v>
      </c>
      <c r="B8" s="29">
        <f>Лист2!G8</f>
        <v>1.3540575226117486</v>
      </c>
      <c r="C8" s="30"/>
      <c r="D8" s="44"/>
      <c r="E8" s="32"/>
    </row>
    <row r="9" spans="1:5" ht="16.5" x14ac:dyDescent="0.25">
      <c r="A9" s="71" t="s">
        <v>33</v>
      </c>
      <c r="B9" s="71"/>
      <c r="C9" s="33">
        <f>Лист2!G10</f>
        <v>3</v>
      </c>
      <c r="D9" s="41"/>
      <c r="E9" s="32"/>
    </row>
    <row r="10" spans="1:5" ht="35.450000000000003" customHeight="1" x14ac:dyDescent="0.25">
      <c r="A10" s="66" t="s">
        <v>36</v>
      </c>
      <c r="B10" s="66"/>
      <c r="C10" s="66"/>
      <c r="D10" s="66"/>
      <c r="E10" s="32"/>
    </row>
    <row r="11" spans="1:5" ht="23.25" customHeight="1" x14ac:dyDescent="0.25">
      <c r="A11" s="87" t="s">
        <v>57</v>
      </c>
      <c r="B11" s="88"/>
      <c r="C11" s="88"/>
      <c r="D11" s="88"/>
      <c r="E11" s="89"/>
    </row>
    <row r="12" spans="1:5" ht="33.6" customHeight="1" x14ac:dyDescent="0.25">
      <c r="A12" s="28" t="s">
        <v>37</v>
      </c>
      <c r="B12" s="29">
        <f>Лист3!G4</f>
        <v>1.5506142755609706</v>
      </c>
      <c r="C12" s="30"/>
      <c r="D12" s="34"/>
      <c r="E12" s="67" t="s">
        <v>56</v>
      </c>
    </row>
    <row r="13" spans="1:5" ht="33" x14ac:dyDescent="0.25">
      <c r="A13" s="28" t="s">
        <v>38</v>
      </c>
      <c r="B13" s="31">
        <f>Лист3!L4/100</f>
        <v>0.90243940826065994</v>
      </c>
      <c r="C13" s="30"/>
      <c r="D13" s="34"/>
      <c r="E13" s="67"/>
    </row>
    <row r="14" spans="1:5" ht="16.5" x14ac:dyDescent="0.25">
      <c r="A14" s="68" t="s">
        <v>39</v>
      </c>
      <c r="B14" s="68"/>
      <c r="C14" s="34">
        <f>Лист3!H4</f>
        <v>0</v>
      </c>
      <c r="D14" s="45" t="s">
        <v>58</v>
      </c>
      <c r="E14" s="67"/>
    </row>
    <row r="15" spans="1:5" x14ac:dyDescent="0.25">
      <c r="A15" s="69" t="s">
        <v>59</v>
      </c>
      <c r="B15" s="70"/>
      <c r="C15" s="70"/>
      <c r="D15" s="70"/>
      <c r="E15" s="70"/>
    </row>
    <row r="16" spans="1:5" ht="33.6" customHeight="1" x14ac:dyDescent="0.25">
      <c r="A16" s="28" t="s">
        <v>40</v>
      </c>
      <c r="B16" s="29">
        <f>Лист3!G6</f>
        <v>1.1575007696625266</v>
      </c>
      <c r="C16" s="30"/>
      <c r="D16" s="34"/>
      <c r="E16" s="67" t="s">
        <v>56</v>
      </c>
    </row>
    <row r="17" spans="1:5" ht="33" x14ac:dyDescent="0.25">
      <c r="A17" s="28" t="s">
        <v>41</v>
      </c>
      <c r="B17" s="31">
        <f>Лист3!L6/100</f>
        <v>0.96216792721668098</v>
      </c>
      <c r="C17" s="30"/>
      <c r="D17" s="34"/>
      <c r="E17" s="67"/>
    </row>
    <row r="18" spans="1:5" ht="16.5" x14ac:dyDescent="0.25">
      <c r="A18" s="68" t="s">
        <v>42</v>
      </c>
      <c r="B18" s="68"/>
      <c r="C18" s="38">
        <f>Лист3!H6</f>
        <v>6</v>
      </c>
      <c r="D18" s="45" t="s">
        <v>60</v>
      </c>
      <c r="E18" s="67"/>
    </row>
    <row r="19" spans="1:5" ht="16.5" x14ac:dyDescent="0.25">
      <c r="A19" s="66" t="s">
        <v>33</v>
      </c>
      <c r="B19" s="66"/>
      <c r="C19" s="90">
        <f>Лист3!J12</f>
        <v>1.6825556547184271</v>
      </c>
      <c r="D19" s="46"/>
      <c r="E19" s="32"/>
    </row>
    <row r="20" spans="1:5" ht="16.5" x14ac:dyDescent="0.25">
      <c r="A20" s="66" t="s">
        <v>43</v>
      </c>
      <c r="B20" s="66"/>
      <c r="C20" s="90">
        <f>C19+C9+C6</f>
        <v>10.682555654718428</v>
      </c>
      <c r="D20" s="47" t="s">
        <v>58</v>
      </c>
      <c r="E20" s="32"/>
    </row>
  </sheetData>
  <mergeCells count="15">
    <mergeCell ref="A9:B9"/>
    <mergeCell ref="A1:E1"/>
    <mergeCell ref="A3:D3"/>
    <mergeCell ref="E4:E6"/>
    <mergeCell ref="A6:B6"/>
    <mergeCell ref="A7:D7"/>
    <mergeCell ref="A19:B19"/>
    <mergeCell ref="A20:B20"/>
    <mergeCell ref="A10:D10"/>
    <mergeCell ref="A11:E11"/>
    <mergeCell ref="E12:E14"/>
    <mergeCell ref="A14:B14"/>
    <mergeCell ref="A15:E15"/>
    <mergeCell ref="E16:E18"/>
    <mergeCell ref="A18:B18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2026-03-17T09:45:43Z</dcterms:modified>
</cp:coreProperties>
</file>