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activeTab="3"/>
  </bookViews>
  <sheets>
    <sheet name="Лист1" sheetId="1" r:id="rId1"/>
    <sheet name="Лист2" sheetId="2" r:id="rId2"/>
    <sheet name="Лист3" sheetId="3" r:id="rId3"/>
    <sheet name="Результаты" sheetId="4" r:id="rId4"/>
  </sheets>
  <calcPr calcId="145621"/>
</workbook>
</file>

<file path=xl/calcChain.xml><?xml version="1.0" encoding="utf-8"?>
<calcChain xmlns="http://schemas.openxmlformats.org/spreadsheetml/2006/main">
  <c r="E10" i="1" l="1"/>
  <c r="F12" i="3" l="1"/>
  <c r="G14" i="2"/>
  <c r="G14" i="3" l="1"/>
  <c r="G15" i="2"/>
  <c r="E7" i="1"/>
  <c r="E6" i="1"/>
  <c r="E13" i="2" l="1"/>
  <c r="G13" i="2" s="1"/>
  <c r="J4" i="3" l="1"/>
  <c r="J12" i="3"/>
  <c r="F8" i="3"/>
  <c r="F7" i="3"/>
  <c r="C26" i="4" l="1"/>
  <c r="C22" i="4"/>
  <c r="C18" i="4"/>
  <c r="C14" i="4"/>
  <c r="J18" i="3"/>
  <c r="L14" i="3"/>
  <c r="B25" i="4" s="1"/>
  <c r="L13" i="3"/>
  <c r="L10" i="3"/>
  <c r="B17" i="4" s="1"/>
  <c r="J10" i="3"/>
  <c r="L4" i="3"/>
  <c r="B13" i="4" s="1"/>
  <c r="C9" i="4"/>
  <c r="E7" i="2"/>
  <c r="G7" i="2" s="1"/>
  <c r="E8" i="2"/>
  <c r="G8" i="2" s="1"/>
  <c r="C6" i="4"/>
  <c r="E17" i="1" l="1"/>
  <c r="B5" i="4" s="1"/>
  <c r="F5" i="3" l="1"/>
  <c r="F4" i="3"/>
  <c r="E5" i="2"/>
  <c r="G5" i="2" s="1"/>
  <c r="E4" i="2"/>
  <c r="G4" i="2" s="1"/>
  <c r="F13" i="3" l="1"/>
  <c r="G12" i="3" s="1"/>
  <c r="B24" i="4"/>
  <c r="F11" i="3"/>
  <c r="F10" i="3"/>
  <c r="F9" i="3"/>
  <c r="F6" i="3"/>
  <c r="E9" i="2"/>
  <c r="G9" i="2" s="1"/>
  <c r="E10" i="2"/>
  <c r="G10" i="2" s="1"/>
  <c r="G11" i="2"/>
  <c r="G12" i="2"/>
  <c r="E6" i="2"/>
  <c r="G6" i="2" s="1"/>
  <c r="G16" i="2" s="1"/>
  <c r="G10" i="3" l="1"/>
  <c r="G4" i="3"/>
  <c r="B12" i="4" s="1"/>
  <c r="B16" i="4"/>
  <c r="B20" i="4"/>
  <c r="B8" i="4"/>
  <c r="J14" i="3"/>
  <c r="J20" i="3" l="1"/>
  <c r="C27" i="4" s="1"/>
  <c r="C28" i="4" s="1"/>
  <c r="E5" i="1"/>
  <c r="E4" i="1"/>
  <c r="D22" i="3" l="1"/>
  <c r="B4" i="4"/>
</calcChain>
</file>

<file path=xl/sharedStrings.xml><?xml version="1.0" encoding="utf-8"?>
<sst xmlns="http://schemas.openxmlformats.org/spreadsheetml/2006/main" count="111" uniqueCount="80">
  <si>
    <t>Наименование целевых показателей</t>
  </si>
  <si>
    <t>Факт</t>
  </si>
  <si>
    <t>План</t>
  </si>
  <si>
    <t>№ п/п</t>
  </si>
  <si>
    <t>Оценка достижения целевых показателей муниципальной программы</t>
  </si>
  <si>
    <r>
      <t>Индекс фактического достижения, И</t>
    </r>
    <r>
      <rPr>
        <b/>
        <sz val="9"/>
        <color theme="1"/>
        <rFont val="Times New Roman"/>
        <family val="1"/>
        <charset val="204"/>
      </rPr>
      <t>цп</t>
    </r>
  </si>
  <si>
    <t>Средний уровень достижения целевых показателей, Сцп</t>
  </si>
  <si>
    <t>Наименование подпрограммы</t>
  </si>
  <si>
    <t>Наименование показателя</t>
  </si>
  <si>
    <t>Индекс фактического достижения</t>
  </si>
  <si>
    <t>Баллы</t>
  </si>
  <si>
    <t>Фактическое финансирование подпрограммы, тыс.рублей</t>
  </si>
  <si>
    <t>Фактическое финансирование муниципальной программы, тыс.рублей</t>
  </si>
  <si>
    <t>Оценка достижения показателей результативности по подпрограммам и отдельным мероприятиям муниципальной программы</t>
  </si>
  <si>
    <t>Выставление баллов</t>
  </si>
  <si>
    <t>Наименование  программы, подпрограммы</t>
  </si>
  <si>
    <t>План/Факт</t>
  </si>
  <si>
    <t>Баллы:</t>
  </si>
  <si>
    <t>Оценка достижения показателей результативности муниципальной программы</t>
  </si>
  <si>
    <t xml:space="preserve">Индекс фактического достижения </t>
  </si>
  <si>
    <t>Весовой критерий</t>
  </si>
  <si>
    <t>E*F</t>
  </si>
  <si>
    <t>Средний уровень достижения показателей результативности муниципальной программы, Спр:</t>
  </si>
  <si>
    <t>Колличество баллов:</t>
  </si>
  <si>
    <r>
      <t>Средний уровень достижения показателей результативности по подпрограмме и отдельному мероприятию муниципальной программы, С</t>
    </r>
    <r>
      <rPr>
        <b/>
        <sz val="9"/>
        <color theme="1"/>
        <rFont val="Times New Roman"/>
        <family val="1"/>
        <charset val="204"/>
      </rPr>
      <t>прn</t>
    </r>
  </si>
  <si>
    <t>H*I</t>
  </si>
  <si>
    <r>
      <t>Средний уровень достижения показателей результативности по подпрограммам и отдельным мероприятиям муниципальной программы, С</t>
    </r>
    <r>
      <rPr>
        <b/>
        <sz val="9"/>
        <color theme="1"/>
        <rFont val="Times New Roman"/>
        <family val="1"/>
        <charset val="204"/>
      </rPr>
      <t>прs</t>
    </r>
  </si>
  <si>
    <t>Оценка эффективности, Оэ:</t>
  </si>
  <si>
    <t>1. Достижение целевых показателей муниципальной программы</t>
  </si>
  <si>
    <t>Ответственный исполнитель муниципальной программы</t>
  </si>
  <si>
    <t>Средний уровень достижения целевых показателей</t>
  </si>
  <si>
    <t>Фактический уровень финансирования по программе</t>
  </si>
  <si>
    <t>Кол-во присвоенных баллов</t>
  </si>
  <si>
    <t>2. Достижение показателей результативности муниципальной программы</t>
  </si>
  <si>
    <t>Средний уровень достижения показателей результативности с учетом весового критерия</t>
  </si>
  <si>
    <t xml:space="preserve"> 3. Достижение показателей результативности по подпрограммам муниципальных программ и (или) отдельным мероприятиям муниципальных программ</t>
  </si>
  <si>
    <t xml:space="preserve">Средний уровень достижения показателей результативности по 1 подпрограмме </t>
  </si>
  <si>
    <t>Фактический уровень финансирования по подпрограмме 1</t>
  </si>
  <si>
    <t>Кол-во присвоенных баллов по подпрограмме  1</t>
  </si>
  <si>
    <t xml:space="preserve">Средний уровень достижения показателей результативности по 2 подпрограмме </t>
  </si>
  <si>
    <t>Фактический уровень финансирования по подпрограмме 2</t>
  </si>
  <si>
    <t>Кол-во присвоенных баллов по подпрограмме  2</t>
  </si>
  <si>
    <t xml:space="preserve">ИТОГО БАЛЛОВ </t>
  </si>
  <si>
    <t xml:space="preserve">Средний уровень достижения показателей результативности по 3 подпрограмме </t>
  </si>
  <si>
    <t>Фактический уровень финансирования по подпрограмме 3</t>
  </si>
  <si>
    <t>Кол-во присвоенных баллов по подпрограмме  3</t>
  </si>
  <si>
    <t xml:space="preserve">Средний уровень достижения показателей результативности по 4 подпрограмме </t>
  </si>
  <si>
    <t>Фактический уровень финансирования по подпрограмме 4</t>
  </si>
  <si>
    <t>Кол-во присвоенных баллов по подпрограмме  4</t>
  </si>
  <si>
    <t>план</t>
  </si>
  <si>
    <t xml:space="preserve">Доля граждан старшего поколения, занимающихся физической культурой и спортом </t>
  </si>
  <si>
    <t>Суммарная оценка показателей качества финансового менеджмента главных распорядителей бюджетных средств, не менее</t>
  </si>
  <si>
    <t>Своевременность утверждения муниципальных заданий подведомственным учреждений</t>
  </si>
  <si>
    <t>Своевременность утверждения планов финансово-хозяйственнй деятельности учреждений</t>
  </si>
  <si>
    <t>Муниципальная программа "Развитие физической культуры, спорта и туризма"</t>
  </si>
  <si>
    <t>Доля населения, систематически занимающегося физической культурой и спортом, в общей численности населения муниципального округа</t>
  </si>
  <si>
    <t>Уровень удовлетворенности населения округа условиями для занятий физической культурой и спортом</t>
  </si>
  <si>
    <t>Количество спортсменов Шарыповского муниципального округа в составах кандидатов спортивных сборных команд Красноярского края</t>
  </si>
  <si>
    <t>Количество туристов и экскурсантов, посетивших Шарыповский муниципальный округ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</si>
  <si>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не имеющего противопоказаний для занятий физической культурой и спортом</t>
  </si>
  <si>
    <t>Доля спортсменов округа, ставших призерами соревнований различного уровня, в общем количестве участвующих спортсменов округа</t>
  </si>
  <si>
    <t>Доля граждан от общего количества принявших участие в выполнении нормативов Всероссийского физкультурно-спортивного комплекса «Готов к труду и обороне» (ГТО)</t>
  </si>
  <si>
    <t>Количество спортивных сооружений в округе</t>
  </si>
  <si>
    <t>Уровень обеспеченности граждан спортивными сооружениями исходя из единовременной пропускной способности объектов спорта</t>
  </si>
  <si>
    <t>Доля лиц, занимающихся по программам спортивной подготовки в организациях ведомственной принадлежности физической культуры и спорта, в общем количестве занимающихся в организациях ведомственной принадлежности физической культуры и спорта</t>
  </si>
  <si>
    <t>Доля граждан, занимающихся в спортивных организациях, в общей численности детей и молодежи в возрасте 6-15 лет</t>
  </si>
  <si>
    <t>Количество физических лиц, проинформированных о туристско-рекреационных возможностях, туристских продуктах, реализуемых на территории округа</t>
  </si>
  <si>
    <t>Количество слушателей, принявших участие в мастер-классах, мероприятиях обучающего характера в области туризма и гостеприимства</t>
  </si>
  <si>
    <t>Развитие массовой физической культуры и спорта</t>
  </si>
  <si>
    <t>Развитие системы подготовки спортивного резерва</t>
  </si>
  <si>
    <t>Развитие туризма</t>
  </si>
  <si>
    <t>Обеспечение реализации муниципальной программы</t>
  </si>
  <si>
    <t>Результат оценки эффективности реализации муниципальной программы Шарыповского муниципального округа
«Развитие физической культуры, спорта и туризма» в 2025 году</t>
  </si>
  <si>
    <t>высокоэффективная</t>
  </si>
  <si>
    <t>Подпрограмма 1 «Развитие массовой физической культуры и спорта»</t>
  </si>
  <si>
    <t>эффективная</t>
  </si>
  <si>
    <t>МКУ «Управление спорта и туризма Шарыповского муниципального округа»</t>
  </si>
  <si>
    <t>Подпрограмма 2 «Развитие системы подготовки спортивного резерва»</t>
  </si>
  <si>
    <t>Подпрограмма 3 «Развитие туризма на территории округа»</t>
  </si>
  <si>
    <t>Подпрограмма 4 «Обеспечение реализации муниципальной программы»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</si>
</sst>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2" fontId="0" fillId="0" borderId="0" xfId="0" applyNumberForma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5" fillId="0" borderId="0" xfId="0" applyFont="1"/>
    <xf numFmtId="2" fontId="5" fillId="0" borderId="0" xfId="0" applyNumberFormat="1" applyFont="1"/>
    <xf numFmtId="2" fontId="5" fillId="0" borderId="0" xfId="0" applyNumberFormat="1" applyFont="1" applyAlignment="1">
      <alignment horizontal="right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5" fillId="0" borderId="0" xfId="0" applyFont="1" applyAlignment="1"/>
    <xf numFmtId="2" fontId="2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164" fontId="3" fillId="0" borderId="0" xfId="0" applyNumberFormat="1" applyFont="1"/>
    <xf numFmtId="0" fontId="14" fillId="0" borderId="0" xfId="1" applyFont="1"/>
    <xf numFmtId="0" fontId="1" fillId="0" borderId="0" xfId="1"/>
    <xf numFmtId="0" fontId="15" fillId="0" borderId="1" xfId="1" applyFont="1" applyBorder="1" applyAlignment="1">
      <alignment horizontal="center" wrapText="1"/>
    </xf>
    <xf numFmtId="0" fontId="13" fillId="0" borderId="1" xfId="1" applyFont="1" applyFill="1" applyBorder="1" applyAlignment="1">
      <alignment wrapText="1"/>
    </xf>
    <xf numFmtId="2" fontId="13" fillId="0" borderId="1" xfId="1" applyNumberFormat="1" applyFont="1" applyFill="1" applyBorder="1" applyAlignment="1">
      <alignment horizontal="center"/>
    </xf>
    <xf numFmtId="0" fontId="13" fillId="0" borderId="1" xfId="1" applyFont="1" applyFill="1" applyBorder="1"/>
    <xf numFmtId="165" fontId="13" fillId="0" borderId="1" xfId="2" applyNumberFormat="1" applyFont="1" applyFill="1" applyBorder="1" applyAlignment="1">
      <alignment horizontal="center"/>
    </xf>
    <xf numFmtId="0" fontId="1" fillId="0" borderId="1" xfId="1" applyBorder="1"/>
    <xf numFmtId="0" fontId="15" fillId="0" borderId="1" xfId="1" applyFont="1" applyFill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13" fillId="0" borderId="1" xfId="1" applyFont="1" applyFill="1" applyBorder="1" applyAlignment="1">
      <alignment horizontal="center"/>
    </xf>
    <xf numFmtId="164" fontId="15" fillId="0" borderId="1" xfId="1" applyNumberFormat="1" applyFont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5" fillId="0" borderId="1" xfId="1" applyFont="1" applyFill="1" applyBorder="1" applyAlignment="1">
      <alignment horizontal="center"/>
    </xf>
    <xf numFmtId="4" fontId="0" fillId="0" borderId="0" xfId="0" applyNumberFormat="1"/>
    <xf numFmtId="0" fontId="14" fillId="0" borderId="0" xfId="1" applyFont="1" applyAlignment="1">
      <alignment horizontal="center"/>
    </xf>
    <xf numFmtId="0" fontId="15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15" fillId="0" borderId="1" xfId="1" applyFont="1" applyFill="1" applyBorder="1" applyAlignment="1">
      <alignment horizontal="center"/>
    </xf>
    <xf numFmtId="0" fontId="13" fillId="0" borderId="0" xfId="1" applyFont="1" applyAlignment="1">
      <alignment horizontal="center" vertical="center" wrapText="1"/>
    </xf>
    <xf numFmtId="0" fontId="1" fillId="0" borderId="0" xfId="1" applyAlignment="1">
      <alignment vertical="center"/>
    </xf>
    <xf numFmtId="0" fontId="15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1" applyFont="1" applyFill="1" applyBorder="1" applyAlignment="1">
      <alignment horizontal="center" wrapText="1"/>
    </xf>
    <xf numFmtId="0" fontId="15" fillId="0" borderId="1" xfId="1" applyFont="1" applyBorder="1" applyAlignment="1">
      <alignment horizontal="center" wrapText="1"/>
    </xf>
    <xf numFmtId="0" fontId="15" fillId="0" borderId="1" xfId="1" applyFont="1" applyBorder="1" applyAlignment="1">
      <alignment horizontal="left" wrapText="1"/>
    </xf>
    <xf numFmtId="0" fontId="12" fillId="0" borderId="1" xfId="1" applyFont="1" applyBorder="1" applyAlignment="1">
      <alignment horizontal="left"/>
    </xf>
    <xf numFmtId="0" fontId="13" fillId="0" borderId="1" xfId="1" applyFont="1" applyFill="1" applyBorder="1" applyAlignment="1">
      <alignment horizontal="center" wrapText="1"/>
    </xf>
    <xf numFmtId="0" fontId="15" fillId="0" borderId="1" xfId="1" applyFont="1" applyFill="1" applyBorder="1" applyAlignment="1">
      <alignment horizontal="left" wrapText="1"/>
    </xf>
    <xf numFmtId="0" fontId="15" fillId="0" borderId="4" xfId="1" applyFont="1" applyBorder="1" applyAlignment="1">
      <alignment horizontal="left" wrapText="1"/>
    </xf>
    <xf numFmtId="0" fontId="15" fillId="0" borderId="5" xfId="1" applyFont="1" applyBorder="1" applyAlignment="1">
      <alignment horizontal="left" wrapText="1"/>
    </xf>
    <xf numFmtId="0" fontId="15" fillId="0" borderId="6" xfId="1" applyFont="1" applyBorder="1" applyAlignment="1">
      <alignment horizontal="left" wrapText="1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opLeftCell="A4" workbookViewId="0">
      <selection activeCell="C17" sqref="C17"/>
    </sheetView>
  </sheetViews>
  <sheetFormatPr defaultRowHeight="15" x14ac:dyDescent="0.25"/>
  <cols>
    <col min="2" max="2" width="34.140625" customWidth="1"/>
    <col min="3" max="3" width="12.5703125" customWidth="1"/>
    <col min="4" max="4" width="12.7109375" customWidth="1"/>
    <col min="5" max="5" width="18.7109375" customWidth="1"/>
  </cols>
  <sheetData>
    <row r="1" spans="1:5" ht="15.75" x14ac:dyDescent="0.25">
      <c r="A1" s="72" t="s">
        <v>4</v>
      </c>
      <c r="B1" s="72"/>
      <c r="C1" s="72"/>
      <c r="D1" s="72"/>
      <c r="E1" s="72"/>
    </row>
    <row r="2" spans="1:5" x14ac:dyDescent="0.25">
      <c r="A2" s="2"/>
      <c r="B2" s="2"/>
      <c r="C2" s="2"/>
      <c r="D2" s="2"/>
      <c r="E2" s="2"/>
    </row>
    <row r="3" spans="1:5" ht="47.25" customHeight="1" x14ac:dyDescent="0.25">
      <c r="A3" s="5" t="s">
        <v>3</v>
      </c>
      <c r="B3" s="4" t="s">
        <v>0</v>
      </c>
      <c r="C3" s="5" t="s">
        <v>2</v>
      </c>
      <c r="D3" s="5" t="s">
        <v>1</v>
      </c>
      <c r="E3" s="4" t="s">
        <v>5</v>
      </c>
    </row>
    <row r="4" spans="1:5" ht="51" x14ac:dyDescent="0.25">
      <c r="A4" s="3">
        <v>1</v>
      </c>
      <c r="B4" s="62" t="s">
        <v>55</v>
      </c>
      <c r="C4" s="63">
        <v>58.91</v>
      </c>
      <c r="D4" s="63">
        <v>66.400000000000006</v>
      </c>
      <c r="E4" s="6">
        <f>D4/C4</f>
        <v>1.1271430996435241</v>
      </c>
    </row>
    <row r="5" spans="1:5" ht="38.25" x14ac:dyDescent="0.25">
      <c r="A5" s="51">
        <v>2</v>
      </c>
      <c r="B5" s="62" t="s">
        <v>56</v>
      </c>
      <c r="C5" s="63">
        <v>63</v>
      </c>
      <c r="D5" s="63">
        <v>71.400000000000006</v>
      </c>
      <c r="E5" s="50">
        <f>D5/C5</f>
        <v>1.1333333333333335</v>
      </c>
    </row>
    <row r="6" spans="1:5" ht="51" x14ac:dyDescent="0.25">
      <c r="A6" s="52">
        <v>3</v>
      </c>
      <c r="B6" s="62" t="s">
        <v>57</v>
      </c>
      <c r="C6" s="19">
        <v>5</v>
      </c>
      <c r="D6" s="19">
        <v>5</v>
      </c>
      <c r="E6" s="53">
        <f>D6/C6</f>
        <v>1</v>
      </c>
    </row>
    <row r="7" spans="1:5" ht="38.25" x14ac:dyDescent="0.25">
      <c r="A7" s="52">
        <v>4</v>
      </c>
      <c r="B7" s="64" t="s">
        <v>58</v>
      </c>
      <c r="C7" s="20">
        <v>620</v>
      </c>
      <c r="D7" s="20">
        <v>675</v>
      </c>
      <c r="E7" s="53">
        <f>D7/C7</f>
        <v>1.0887096774193548</v>
      </c>
    </row>
    <row r="8" spans="1:5" ht="51" x14ac:dyDescent="0.25">
      <c r="A8" s="58">
        <v>5</v>
      </c>
      <c r="B8" s="62" t="s">
        <v>51</v>
      </c>
      <c r="C8" s="20">
        <v>110</v>
      </c>
      <c r="D8" s="20">
        <v>130</v>
      </c>
      <c r="E8" s="60">
        <v>1</v>
      </c>
    </row>
    <row r="9" spans="1:5" x14ac:dyDescent="0.25">
      <c r="A9" s="56"/>
      <c r="B9" s="54"/>
      <c r="C9" s="55"/>
      <c r="D9" s="55"/>
      <c r="E9" s="49"/>
    </row>
    <row r="10" spans="1:5" ht="15.75" x14ac:dyDescent="0.25">
      <c r="A10" s="71" t="s">
        <v>6</v>
      </c>
      <c r="B10" s="71"/>
      <c r="C10" s="7"/>
      <c r="D10" s="7"/>
      <c r="E10" s="8">
        <f>(E4+E5+E6+E7+E8)/5</f>
        <v>1.0698372220792425</v>
      </c>
    </row>
    <row r="11" spans="1:5" ht="15.75" x14ac:dyDescent="0.25">
      <c r="A11" s="7"/>
      <c r="B11" s="7"/>
      <c r="C11" s="7"/>
      <c r="D11" s="7"/>
      <c r="E11" s="8"/>
    </row>
    <row r="12" spans="1:5" ht="15.75" x14ac:dyDescent="0.25">
      <c r="A12" s="12"/>
      <c r="B12" s="12"/>
      <c r="C12" s="7"/>
      <c r="D12" s="7"/>
      <c r="E12" s="9"/>
    </row>
    <row r="13" spans="1:5" ht="34.5" customHeight="1" x14ac:dyDescent="0.25">
      <c r="E13" s="1"/>
    </row>
    <row r="14" spans="1:5" ht="15.75" x14ac:dyDescent="0.25">
      <c r="A14" s="72" t="s">
        <v>14</v>
      </c>
      <c r="B14" s="72"/>
      <c r="C14" s="72"/>
      <c r="D14" s="72"/>
      <c r="E14" s="72"/>
    </row>
    <row r="15" spans="1:5" x14ac:dyDescent="0.25">
      <c r="E15" s="1"/>
    </row>
    <row r="16" spans="1:5" ht="28.5" x14ac:dyDescent="0.25">
      <c r="A16" s="5" t="s">
        <v>3</v>
      </c>
      <c r="B16" s="14" t="s">
        <v>15</v>
      </c>
      <c r="C16" s="5" t="s">
        <v>2</v>
      </c>
      <c r="D16" s="5" t="s">
        <v>1</v>
      </c>
      <c r="E16" s="5" t="s">
        <v>16</v>
      </c>
    </row>
    <row r="17" spans="1:5" ht="62.25" customHeight="1" x14ac:dyDescent="0.25">
      <c r="A17" s="3">
        <v>1</v>
      </c>
      <c r="B17" s="15" t="s">
        <v>54</v>
      </c>
      <c r="C17" s="38">
        <v>53902691.579999998</v>
      </c>
      <c r="D17" s="38">
        <v>53283963.100000001</v>
      </c>
      <c r="E17" s="16">
        <f>(D17/C17)*100</f>
        <v>98.852138062379112</v>
      </c>
    </row>
    <row r="18" spans="1:5" x14ac:dyDescent="0.25">
      <c r="B18" s="17"/>
      <c r="E18" s="1"/>
    </row>
    <row r="19" spans="1:5" ht="15.75" x14ac:dyDescent="0.25">
      <c r="A19" s="7" t="s">
        <v>17</v>
      </c>
      <c r="B19" s="18">
        <v>9</v>
      </c>
      <c r="E19" s="1"/>
    </row>
  </sheetData>
  <mergeCells count="3">
    <mergeCell ref="A10:B10"/>
    <mergeCell ref="A1:E1"/>
    <mergeCell ref="A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10" workbookViewId="0">
      <selection activeCell="F4" sqref="F4:F15"/>
    </sheetView>
  </sheetViews>
  <sheetFormatPr defaultRowHeight="15" x14ac:dyDescent="0.25"/>
  <cols>
    <col min="2" max="2" width="24.140625" customWidth="1"/>
    <col min="5" max="5" width="15.5703125" customWidth="1"/>
    <col min="6" max="6" width="12.28515625" customWidth="1"/>
    <col min="7" max="7" width="12.42578125" customWidth="1"/>
  </cols>
  <sheetData>
    <row r="1" spans="1:10" ht="15.75" x14ac:dyDescent="0.25">
      <c r="A1" s="72" t="s">
        <v>18</v>
      </c>
      <c r="B1" s="72"/>
      <c r="C1" s="72"/>
      <c r="D1" s="72"/>
      <c r="E1" s="72"/>
      <c r="F1" s="72"/>
      <c r="G1" s="72"/>
    </row>
    <row r="2" spans="1:10" x14ac:dyDescent="0.25">
      <c r="B2" s="2"/>
      <c r="C2" s="2"/>
      <c r="D2" s="2"/>
      <c r="E2" s="2"/>
      <c r="F2" s="2"/>
      <c r="G2" s="2"/>
    </row>
    <row r="3" spans="1:10" ht="42.75" x14ac:dyDescent="0.25">
      <c r="A3" s="5" t="s">
        <v>3</v>
      </c>
      <c r="B3" s="4" t="s">
        <v>8</v>
      </c>
      <c r="C3" s="4" t="s">
        <v>2</v>
      </c>
      <c r="D3" s="4" t="s">
        <v>1</v>
      </c>
      <c r="E3" s="4" t="s">
        <v>19</v>
      </c>
      <c r="F3" s="4" t="s">
        <v>20</v>
      </c>
      <c r="G3" s="4" t="s">
        <v>21</v>
      </c>
    </row>
    <row r="4" spans="1:10" ht="147" customHeight="1" x14ac:dyDescent="0.25">
      <c r="A4" s="3">
        <v>1</v>
      </c>
      <c r="B4" s="62" t="s">
        <v>59</v>
      </c>
      <c r="C4" s="63">
        <v>22</v>
      </c>
      <c r="D4" s="63">
        <v>22</v>
      </c>
      <c r="E4" s="40">
        <f>D4/C4</f>
        <v>1</v>
      </c>
      <c r="F4" s="70">
        <v>0.09</v>
      </c>
      <c r="G4" s="40">
        <f t="shared" ref="G4:G15" si="0">E4*F4</f>
        <v>0.09</v>
      </c>
    </row>
    <row r="5" spans="1:10" ht="60.75" customHeight="1" x14ac:dyDescent="0.25">
      <c r="A5" s="39">
        <v>2</v>
      </c>
      <c r="B5" s="62" t="s">
        <v>60</v>
      </c>
      <c r="C5" s="66">
        <v>22</v>
      </c>
      <c r="D5" s="66">
        <v>24</v>
      </c>
      <c r="E5" s="40">
        <f>D5/C5</f>
        <v>1.0909090909090908</v>
      </c>
      <c r="F5" s="70">
        <v>0.09</v>
      </c>
      <c r="G5" s="40">
        <f t="shared" si="0"/>
        <v>9.8181818181818176E-2</v>
      </c>
    </row>
    <row r="6" spans="1:10" ht="89.25" customHeight="1" x14ac:dyDescent="0.25">
      <c r="A6" s="39">
        <v>3</v>
      </c>
      <c r="B6" s="62" t="s">
        <v>61</v>
      </c>
      <c r="C6" s="66">
        <v>30</v>
      </c>
      <c r="D6" s="66">
        <v>30</v>
      </c>
      <c r="E6" s="40">
        <f>D6/C6</f>
        <v>1</v>
      </c>
      <c r="F6" s="70">
        <v>0.09</v>
      </c>
      <c r="G6" s="40">
        <f t="shared" si="0"/>
        <v>0.09</v>
      </c>
      <c r="I6" s="1"/>
    </row>
    <row r="7" spans="1:10" ht="60" customHeight="1" x14ac:dyDescent="0.25">
      <c r="A7" s="39">
        <v>4</v>
      </c>
      <c r="B7" s="62" t="s">
        <v>50</v>
      </c>
      <c r="C7" s="63">
        <v>18.5</v>
      </c>
      <c r="D7" s="63">
        <v>18.5</v>
      </c>
      <c r="E7" s="40">
        <f t="shared" ref="E7:E8" si="1">D7/C7</f>
        <v>1</v>
      </c>
      <c r="F7" s="70">
        <v>0.09</v>
      </c>
      <c r="G7" s="40">
        <f t="shared" si="0"/>
        <v>0.09</v>
      </c>
    </row>
    <row r="8" spans="1:10" ht="39" customHeight="1" x14ac:dyDescent="0.25">
      <c r="A8" s="39">
        <v>5</v>
      </c>
      <c r="B8" s="62" t="s">
        <v>62</v>
      </c>
      <c r="C8" s="67">
        <v>59</v>
      </c>
      <c r="D8" s="67">
        <v>58</v>
      </c>
      <c r="E8" s="40">
        <f t="shared" si="1"/>
        <v>0.98305084745762716</v>
      </c>
      <c r="F8" s="70">
        <v>0.08</v>
      </c>
      <c r="G8" s="40">
        <f t="shared" si="0"/>
        <v>7.8644067796610179E-2</v>
      </c>
    </row>
    <row r="9" spans="1:10" ht="76.5" x14ac:dyDescent="0.25">
      <c r="A9" s="39">
        <v>6</v>
      </c>
      <c r="B9" s="62" t="s">
        <v>63</v>
      </c>
      <c r="C9" s="63">
        <v>98.66</v>
      </c>
      <c r="D9" s="63">
        <v>98.66</v>
      </c>
      <c r="E9" s="40">
        <f t="shared" ref="E9:E10" si="2">D9/C9</f>
        <v>1</v>
      </c>
      <c r="F9" s="70">
        <v>0.08</v>
      </c>
      <c r="G9" s="40">
        <f t="shared" si="0"/>
        <v>0.08</v>
      </c>
    </row>
    <row r="10" spans="1:10" ht="135.75" customHeight="1" x14ac:dyDescent="0.25">
      <c r="A10" s="39">
        <v>7</v>
      </c>
      <c r="B10" s="62" t="s">
        <v>64</v>
      </c>
      <c r="C10" s="68">
        <v>65</v>
      </c>
      <c r="D10" s="68">
        <v>65</v>
      </c>
      <c r="E10" s="40">
        <f t="shared" si="2"/>
        <v>1</v>
      </c>
      <c r="F10" s="70">
        <v>0.08</v>
      </c>
      <c r="G10" s="40">
        <f t="shared" si="0"/>
        <v>0.08</v>
      </c>
    </row>
    <row r="11" spans="1:10" ht="70.5" customHeight="1" x14ac:dyDescent="0.25">
      <c r="A11" s="39">
        <v>8</v>
      </c>
      <c r="B11" s="62" t="s">
        <v>65</v>
      </c>
      <c r="C11" s="68">
        <v>12</v>
      </c>
      <c r="D11" s="68">
        <v>12</v>
      </c>
      <c r="E11" s="50">
        <v>1</v>
      </c>
      <c r="F11" s="70">
        <v>0.08</v>
      </c>
      <c r="G11" s="40">
        <f t="shared" si="0"/>
        <v>0.08</v>
      </c>
    </row>
    <row r="12" spans="1:10" ht="76.5" x14ac:dyDescent="0.25">
      <c r="A12" s="39">
        <v>9</v>
      </c>
      <c r="B12" s="62" t="s">
        <v>66</v>
      </c>
      <c r="C12" s="63">
        <v>1008</v>
      </c>
      <c r="D12" s="63">
        <v>1008</v>
      </c>
      <c r="E12" s="40">
        <v>1</v>
      </c>
      <c r="F12" s="70">
        <v>0.08</v>
      </c>
      <c r="G12" s="40">
        <f t="shared" si="0"/>
        <v>0.08</v>
      </c>
    </row>
    <row r="13" spans="1:10" ht="76.5" x14ac:dyDescent="0.25">
      <c r="A13" s="39">
        <v>10</v>
      </c>
      <c r="B13" s="62" t="s">
        <v>67</v>
      </c>
      <c r="C13" s="69">
        <v>80</v>
      </c>
      <c r="D13" s="69">
        <v>80</v>
      </c>
      <c r="E13" s="40">
        <f>D13/C13</f>
        <v>1</v>
      </c>
      <c r="F13" s="70">
        <v>0.08</v>
      </c>
      <c r="G13" s="50">
        <f t="shared" si="0"/>
        <v>0.08</v>
      </c>
    </row>
    <row r="14" spans="1:10" ht="63.75" x14ac:dyDescent="0.25">
      <c r="A14" s="47">
        <v>11</v>
      </c>
      <c r="B14" s="62" t="s">
        <v>52</v>
      </c>
      <c r="C14" s="70">
        <v>0</v>
      </c>
      <c r="D14" s="70">
        <v>0</v>
      </c>
      <c r="E14" s="61">
        <v>1</v>
      </c>
      <c r="F14" s="70">
        <v>0.08</v>
      </c>
      <c r="G14" s="40">
        <f t="shared" si="0"/>
        <v>0.08</v>
      </c>
    </row>
    <row r="15" spans="1:10" ht="51" x14ac:dyDescent="0.25">
      <c r="A15" s="48">
        <v>12</v>
      </c>
      <c r="B15" s="62" t="s">
        <v>53</v>
      </c>
      <c r="C15" s="70">
        <v>0</v>
      </c>
      <c r="D15" s="70">
        <v>0</v>
      </c>
      <c r="E15" s="50">
        <v>1</v>
      </c>
      <c r="F15" s="70">
        <v>0.08</v>
      </c>
      <c r="G15" s="53">
        <f t="shared" si="0"/>
        <v>0.08</v>
      </c>
    </row>
    <row r="16" spans="1:10" ht="15.75" x14ac:dyDescent="0.25">
      <c r="A16" s="73" t="s">
        <v>22</v>
      </c>
      <c r="B16" s="73"/>
      <c r="C16" s="73"/>
      <c r="D16" s="73"/>
      <c r="E16" s="73"/>
      <c r="F16" s="73"/>
      <c r="G16" s="8">
        <f>SUM(G4:G15)</f>
        <v>1.006825885978428</v>
      </c>
      <c r="I16" s="1"/>
      <c r="J16" s="1"/>
    </row>
    <row r="17" spans="1:7" ht="15.75" x14ac:dyDescent="0.25">
      <c r="B17" s="7"/>
      <c r="C17" s="7"/>
      <c r="D17" s="7"/>
      <c r="E17" s="7"/>
      <c r="F17" s="7"/>
      <c r="G17" s="7"/>
    </row>
    <row r="18" spans="1:7" ht="15.75" x14ac:dyDescent="0.25">
      <c r="A18" s="74" t="s">
        <v>23</v>
      </c>
      <c r="B18" s="74"/>
      <c r="C18" s="7"/>
      <c r="D18" s="7"/>
      <c r="E18" s="7"/>
      <c r="F18" s="7"/>
      <c r="G18" s="7">
        <v>10</v>
      </c>
    </row>
  </sheetData>
  <mergeCells count="3">
    <mergeCell ref="A1:G1"/>
    <mergeCell ref="A16:F16"/>
    <mergeCell ref="A18:B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opLeftCell="A15" workbookViewId="0">
      <selection activeCell="H16" sqref="H16"/>
    </sheetView>
  </sheetViews>
  <sheetFormatPr defaultRowHeight="15" x14ac:dyDescent="0.25"/>
  <cols>
    <col min="2" max="2" width="29.140625" customWidth="1"/>
    <col min="3" max="3" width="25" customWidth="1"/>
    <col min="6" max="6" width="15.5703125" customWidth="1"/>
    <col min="7" max="7" width="20.5703125" customWidth="1"/>
    <col min="9" max="9" width="18" customWidth="1"/>
    <col min="10" max="10" width="19.5703125" customWidth="1"/>
    <col min="11" max="11" width="12.28515625" bestFit="1" customWidth="1"/>
  </cols>
  <sheetData>
    <row r="1" spans="1:12" x14ac:dyDescent="0.25">
      <c r="A1" s="80" t="s">
        <v>13</v>
      </c>
      <c r="B1" s="80"/>
      <c r="C1" s="80"/>
      <c r="D1" s="80"/>
      <c r="E1" s="80"/>
      <c r="F1" s="80"/>
      <c r="G1" s="80"/>
      <c r="H1" s="80"/>
      <c r="I1" s="80"/>
      <c r="J1" s="80"/>
    </row>
    <row r="2" spans="1:12" x14ac:dyDescent="0.25">
      <c r="B2" s="2"/>
      <c r="C2" s="2"/>
      <c r="D2" s="2"/>
      <c r="E2" s="2"/>
      <c r="F2" s="2"/>
      <c r="G2" s="2"/>
      <c r="H2" s="2"/>
      <c r="I2" s="2"/>
      <c r="J2" s="2"/>
    </row>
    <row r="3" spans="1:12" ht="137.25" customHeight="1" x14ac:dyDescent="0.25">
      <c r="A3" s="5" t="s">
        <v>3</v>
      </c>
      <c r="B3" s="4" t="s">
        <v>7</v>
      </c>
      <c r="C3" s="4" t="s">
        <v>8</v>
      </c>
      <c r="D3" s="4" t="s">
        <v>2</v>
      </c>
      <c r="E3" s="4" t="s">
        <v>1</v>
      </c>
      <c r="F3" s="4" t="s">
        <v>9</v>
      </c>
      <c r="G3" s="4" t="s">
        <v>24</v>
      </c>
      <c r="H3" s="4" t="s">
        <v>10</v>
      </c>
      <c r="I3" s="4" t="s">
        <v>11</v>
      </c>
      <c r="J3" s="21" t="s">
        <v>25</v>
      </c>
      <c r="K3" s="37" t="s">
        <v>49</v>
      </c>
    </row>
    <row r="4" spans="1:12" ht="140.25" x14ac:dyDescent="0.25">
      <c r="A4" s="79">
        <v>1</v>
      </c>
      <c r="B4" s="82" t="s">
        <v>68</v>
      </c>
      <c r="C4" s="62" t="s">
        <v>59</v>
      </c>
      <c r="D4" s="63">
        <v>22</v>
      </c>
      <c r="E4" s="63">
        <v>22</v>
      </c>
      <c r="F4" s="59">
        <f t="shared" ref="F4:F12" si="0">E4/D4</f>
        <v>1</v>
      </c>
      <c r="G4" s="77">
        <f>(F4+F5+F6+F7+F8+F9)/6</f>
        <v>1.0123266563944531</v>
      </c>
      <c r="H4" s="79">
        <v>9</v>
      </c>
      <c r="I4" s="81">
        <v>6826447.4900000002</v>
      </c>
      <c r="J4" s="81">
        <f>H4*I4</f>
        <v>61438027.410000004</v>
      </c>
      <c r="K4" s="42">
        <v>7060738</v>
      </c>
      <c r="L4" s="1">
        <f>I4/K4*100</f>
        <v>96.681784397041781</v>
      </c>
    </row>
    <row r="5" spans="1:12" ht="76.5" x14ac:dyDescent="0.25">
      <c r="A5" s="79"/>
      <c r="B5" s="83"/>
      <c r="C5" s="62" t="s">
        <v>60</v>
      </c>
      <c r="D5" s="66">
        <v>22</v>
      </c>
      <c r="E5" s="66">
        <v>24</v>
      </c>
      <c r="F5" s="59">
        <f t="shared" si="0"/>
        <v>1.0909090909090908</v>
      </c>
      <c r="G5" s="77"/>
      <c r="H5" s="79"/>
      <c r="I5" s="81"/>
      <c r="J5" s="81"/>
    </row>
    <row r="6" spans="1:12" ht="89.25" x14ac:dyDescent="0.25">
      <c r="A6" s="79"/>
      <c r="B6" s="83"/>
      <c r="C6" s="62" t="s">
        <v>61</v>
      </c>
      <c r="D6" s="66">
        <v>30</v>
      </c>
      <c r="E6" s="66">
        <v>30</v>
      </c>
      <c r="F6" s="59">
        <f t="shared" si="0"/>
        <v>1</v>
      </c>
      <c r="G6" s="77"/>
      <c r="H6" s="79"/>
      <c r="I6" s="81"/>
      <c r="J6" s="81"/>
    </row>
    <row r="7" spans="1:12" ht="51" x14ac:dyDescent="0.25">
      <c r="A7" s="79"/>
      <c r="B7" s="83"/>
      <c r="C7" s="62" t="s">
        <v>50</v>
      </c>
      <c r="D7" s="63">
        <v>18.5</v>
      </c>
      <c r="E7" s="63">
        <v>18.5</v>
      </c>
      <c r="F7" s="59">
        <f t="shared" si="0"/>
        <v>1</v>
      </c>
      <c r="G7" s="77"/>
      <c r="H7" s="79"/>
      <c r="I7" s="81"/>
      <c r="J7" s="81"/>
    </row>
    <row r="8" spans="1:12" ht="25.5" x14ac:dyDescent="0.25">
      <c r="A8" s="79"/>
      <c r="B8" s="83"/>
      <c r="C8" s="62" t="s">
        <v>62</v>
      </c>
      <c r="D8" s="67">
        <v>59</v>
      </c>
      <c r="E8" s="67">
        <v>58</v>
      </c>
      <c r="F8" s="59">
        <f t="shared" si="0"/>
        <v>0.98305084745762716</v>
      </c>
      <c r="G8" s="77"/>
      <c r="H8" s="79"/>
      <c r="I8" s="81"/>
      <c r="J8" s="81"/>
    </row>
    <row r="9" spans="1:12" ht="76.5" x14ac:dyDescent="0.25">
      <c r="A9" s="79"/>
      <c r="B9" s="83"/>
      <c r="C9" s="62" t="s">
        <v>63</v>
      </c>
      <c r="D9" s="63">
        <v>98.66</v>
      </c>
      <c r="E9" s="63">
        <v>98.66</v>
      </c>
      <c r="F9" s="59">
        <f t="shared" si="0"/>
        <v>1</v>
      </c>
      <c r="G9" s="77"/>
      <c r="H9" s="79"/>
      <c r="I9" s="81"/>
      <c r="J9" s="81"/>
    </row>
    <row r="10" spans="1:12" ht="127.5" x14ac:dyDescent="0.25">
      <c r="A10" s="86">
        <v>2</v>
      </c>
      <c r="B10" s="82" t="s">
        <v>69</v>
      </c>
      <c r="C10" s="62" t="s">
        <v>64</v>
      </c>
      <c r="D10" s="68">
        <v>65</v>
      </c>
      <c r="E10" s="68">
        <v>65</v>
      </c>
      <c r="F10" s="6">
        <f t="shared" si="0"/>
        <v>1</v>
      </c>
      <c r="G10" s="84">
        <f>(F10+F11)/2</f>
        <v>1</v>
      </c>
      <c r="H10" s="86">
        <v>9</v>
      </c>
      <c r="I10" s="88">
        <v>37246120.899999999</v>
      </c>
      <c r="J10" s="88">
        <f>H10*I10</f>
        <v>335215088.09999996</v>
      </c>
      <c r="K10">
        <v>37626020.899999999</v>
      </c>
      <c r="L10" s="1">
        <f>I10/K10*100</f>
        <v>98.990326399356249</v>
      </c>
    </row>
    <row r="11" spans="1:12" ht="63.75" x14ac:dyDescent="0.25">
      <c r="A11" s="87"/>
      <c r="B11" s="83"/>
      <c r="C11" s="62" t="s">
        <v>65</v>
      </c>
      <c r="D11" s="68">
        <v>12</v>
      </c>
      <c r="E11" s="68">
        <v>12</v>
      </c>
      <c r="F11" s="6">
        <f t="shared" si="0"/>
        <v>1</v>
      </c>
      <c r="G11" s="85"/>
      <c r="H11" s="87"/>
      <c r="I11" s="89"/>
      <c r="J11" s="89"/>
    </row>
    <row r="12" spans="1:12" ht="76.5" x14ac:dyDescent="0.25">
      <c r="A12" s="79">
        <v>3</v>
      </c>
      <c r="B12" s="75" t="s">
        <v>70</v>
      </c>
      <c r="C12" s="62" t="s">
        <v>66</v>
      </c>
      <c r="D12" s="63">
        <v>1008</v>
      </c>
      <c r="E12" s="63">
        <v>1008</v>
      </c>
      <c r="F12" s="57">
        <f t="shared" si="0"/>
        <v>1</v>
      </c>
      <c r="G12" s="77">
        <f>(F13+F12)/2</f>
        <v>1</v>
      </c>
      <c r="H12" s="79">
        <v>9</v>
      </c>
      <c r="I12" s="81">
        <v>2483078.88</v>
      </c>
      <c r="J12" s="81">
        <f>H12*I12</f>
        <v>22347709.919999998</v>
      </c>
    </row>
    <row r="13" spans="1:12" ht="76.5" x14ac:dyDescent="0.25">
      <c r="A13" s="78"/>
      <c r="B13" s="76"/>
      <c r="C13" s="62" t="s">
        <v>67</v>
      </c>
      <c r="D13" s="69">
        <v>80</v>
      </c>
      <c r="E13" s="69">
        <v>80</v>
      </c>
      <c r="F13" s="13">
        <f t="shared" ref="F13" si="1">E13/D13</f>
        <v>1</v>
      </c>
      <c r="G13" s="78"/>
      <c r="H13" s="78"/>
      <c r="I13" s="78"/>
      <c r="J13" s="78"/>
      <c r="K13">
        <v>2483078.88</v>
      </c>
      <c r="L13" s="1">
        <f>I12/K13*100</f>
        <v>100</v>
      </c>
    </row>
    <row r="14" spans="1:12" ht="51" x14ac:dyDescent="0.25">
      <c r="A14" s="79">
        <v>4</v>
      </c>
      <c r="B14" s="75" t="s">
        <v>71</v>
      </c>
      <c r="C14" s="62" t="s">
        <v>52</v>
      </c>
      <c r="D14" s="70">
        <v>0</v>
      </c>
      <c r="E14" s="70">
        <v>0</v>
      </c>
      <c r="F14" s="53">
        <v>1</v>
      </c>
      <c r="G14" s="77">
        <f>(F14+F15)/2</f>
        <v>1</v>
      </c>
      <c r="H14" s="79">
        <v>9</v>
      </c>
      <c r="I14" s="81">
        <v>6728315.8300000001</v>
      </c>
      <c r="J14" s="81">
        <f>H14*I14</f>
        <v>60554842.469999999</v>
      </c>
      <c r="K14">
        <v>6732853.7999999998</v>
      </c>
      <c r="L14" s="1">
        <f>I14/K14*100</f>
        <v>99.932599605831342</v>
      </c>
    </row>
    <row r="15" spans="1:12" ht="51" x14ac:dyDescent="0.25">
      <c r="A15" s="79"/>
      <c r="B15" s="75"/>
      <c r="C15" s="62" t="s">
        <v>53</v>
      </c>
      <c r="D15" s="70">
        <v>0</v>
      </c>
      <c r="E15" s="70">
        <v>0</v>
      </c>
      <c r="F15" s="53">
        <v>1</v>
      </c>
      <c r="G15" s="77"/>
      <c r="H15" s="79"/>
      <c r="I15" s="81"/>
      <c r="J15" s="81"/>
    </row>
    <row r="16" spans="1:12" x14ac:dyDescent="0.25">
      <c r="B16" s="10"/>
      <c r="C16" s="2"/>
      <c r="D16" s="2"/>
      <c r="E16" s="2"/>
      <c r="F16" s="2"/>
      <c r="G16" s="11"/>
      <c r="H16" s="11"/>
      <c r="I16" s="11"/>
      <c r="J16" s="11"/>
    </row>
    <row r="17" spans="2:10" x14ac:dyDescent="0.25">
      <c r="B17" s="2"/>
      <c r="C17" s="2"/>
      <c r="D17" s="2"/>
      <c r="E17" s="2"/>
      <c r="F17" s="2"/>
      <c r="G17" s="2"/>
      <c r="H17" s="2"/>
      <c r="I17" s="2"/>
      <c r="J17" s="2"/>
    </row>
    <row r="18" spans="2:10" ht="57.75" x14ac:dyDescent="0.25">
      <c r="B18" s="22" t="s">
        <v>12</v>
      </c>
      <c r="C18" s="2"/>
      <c r="D18" s="2"/>
      <c r="E18" s="2"/>
      <c r="F18" s="2"/>
      <c r="G18" s="2"/>
      <c r="H18" s="2"/>
      <c r="I18" s="2"/>
      <c r="J18" s="46">
        <f>SUM(I4:I15)</f>
        <v>53283963.100000001</v>
      </c>
    </row>
    <row r="19" spans="2:10" x14ac:dyDescent="0.25">
      <c r="B19" s="23"/>
      <c r="C19" s="2"/>
      <c r="D19" s="2"/>
      <c r="E19" s="2"/>
      <c r="F19" s="2"/>
      <c r="G19" s="2"/>
      <c r="H19" s="2"/>
      <c r="I19" s="2"/>
      <c r="J19" s="23"/>
    </row>
    <row r="20" spans="2:10" ht="100.5" x14ac:dyDescent="0.25">
      <c r="B20" s="22" t="s">
        <v>26</v>
      </c>
      <c r="C20" s="2"/>
      <c r="D20" s="2"/>
      <c r="E20" s="2"/>
      <c r="F20" s="2"/>
      <c r="G20" s="2"/>
      <c r="H20" s="2"/>
      <c r="I20" s="2"/>
      <c r="J20" s="24">
        <f>(J4+J10+J12+J14)/J18</f>
        <v>9</v>
      </c>
    </row>
    <row r="21" spans="2:10" x14ac:dyDescent="0.25">
      <c r="B21" s="2"/>
      <c r="C21" s="2"/>
      <c r="D21" s="2"/>
      <c r="E21" s="2"/>
      <c r="F21" s="2"/>
      <c r="G21" s="2"/>
      <c r="H21" s="2"/>
      <c r="I21" s="2"/>
      <c r="J21" s="2"/>
    </row>
    <row r="22" spans="2:10" ht="15.75" x14ac:dyDescent="0.25">
      <c r="B22" s="2"/>
      <c r="C22" s="7"/>
      <c r="D22" s="24">
        <f>J20+Лист1!B19+Лист2!G18</f>
        <v>28</v>
      </c>
      <c r="E22" s="2"/>
      <c r="F22" s="2"/>
      <c r="G22" s="2"/>
      <c r="H22" s="2"/>
      <c r="I22" s="2"/>
      <c r="J22" s="2"/>
    </row>
    <row r="23" spans="2:10" ht="15.75" x14ac:dyDescent="0.25">
      <c r="B23" s="7" t="s">
        <v>27</v>
      </c>
      <c r="C23" s="2"/>
      <c r="D23" s="2"/>
      <c r="E23" s="2"/>
      <c r="F23" s="2"/>
      <c r="G23" s="2"/>
      <c r="H23" s="2"/>
      <c r="I23" s="2"/>
      <c r="J23" s="2"/>
    </row>
    <row r="24" spans="2:10" x14ac:dyDescent="0.25">
      <c r="B24" s="2"/>
      <c r="C24" s="2"/>
      <c r="D24" s="2"/>
      <c r="E24" s="2"/>
      <c r="F24" s="2"/>
      <c r="G24" s="2"/>
      <c r="H24" s="2"/>
      <c r="I24" s="2"/>
      <c r="J24" s="2"/>
    </row>
    <row r="25" spans="2:10" x14ac:dyDescent="0.25">
      <c r="B25" s="2"/>
      <c r="C25" s="2"/>
      <c r="D25" s="2"/>
      <c r="E25" s="2"/>
      <c r="F25" s="2"/>
      <c r="G25" s="2"/>
      <c r="H25" s="2"/>
      <c r="I25" s="2"/>
      <c r="J25" s="2"/>
    </row>
    <row r="26" spans="2:10" x14ac:dyDescent="0.25">
      <c r="B26" s="2"/>
      <c r="G26" s="2"/>
      <c r="H26" s="2"/>
      <c r="I26" s="2"/>
      <c r="J26" s="2"/>
    </row>
    <row r="35" ht="87.75" customHeight="1" x14ac:dyDescent="0.25"/>
  </sheetData>
  <mergeCells count="25">
    <mergeCell ref="J14:J15"/>
    <mergeCell ref="B14:B15"/>
    <mergeCell ref="I4:I9"/>
    <mergeCell ref="J4:J9"/>
    <mergeCell ref="A4:A9"/>
    <mergeCell ref="A10:A11"/>
    <mergeCell ref="A14:A15"/>
    <mergeCell ref="G14:G15"/>
    <mergeCell ref="H14:H15"/>
    <mergeCell ref="I14:I15"/>
    <mergeCell ref="I10:I11"/>
    <mergeCell ref="J10:J11"/>
    <mergeCell ref="B4:B9"/>
    <mergeCell ref="G4:G9"/>
    <mergeCell ref="H4:H9"/>
    <mergeCell ref="A12:A13"/>
    <mergeCell ref="B12:B13"/>
    <mergeCell ref="G12:G13"/>
    <mergeCell ref="H12:H13"/>
    <mergeCell ref="A1:J1"/>
    <mergeCell ref="I12:I13"/>
    <mergeCell ref="J12:J13"/>
    <mergeCell ref="B10:B11"/>
    <mergeCell ref="G10:G11"/>
    <mergeCell ref="H10:H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workbookViewId="0">
      <selection activeCell="D21" sqref="D21"/>
    </sheetView>
  </sheetViews>
  <sheetFormatPr defaultRowHeight="15" x14ac:dyDescent="0.25"/>
  <cols>
    <col min="1" max="1" width="52" customWidth="1"/>
    <col min="2" max="3" width="11.7109375" customWidth="1"/>
    <col min="4" max="4" width="25" style="45" customWidth="1"/>
    <col min="5" max="5" width="42.7109375" customWidth="1"/>
  </cols>
  <sheetData>
    <row r="1" spans="1:5" ht="37.15" customHeight="1" x14ac:dyDescent="0.25">
      <c r="A1" s="91" t="s">
        <v>72</v>
      </c>
      <c r="B1" s="91"/>
      <c r="C1" s="91"/>
      <c r="D1" s="91"/>
      <c r="E1" s="92"/>
    </row>
    <row r="2" spans="1:5" ht="17.25" x14ac:dyDescent="0.3">
      <c r="A2" s="25"/>
      <c r="B2" s="25"/>
      <c r="C2" s="25"/>
      <c r="D2" s="43"/>
      <c r="E2" s="26"/>
    </row>
    <row r="3" spans="1:5" ht="33" x14ac:dyDescent="0.25">
      <c r="A3" s="93" t="s">
        <v>28</v>
      </c>
      <c r="B3" s="93"/>
      <c r="C3" s="93"/>
      <c r="D3" s="93"/>
      <c r="E3" s="27" t="s">
        <v>29</v>
      </c>
    </row>
    <row r="4" spans="1:5" ht="33" x14ac:dyDescent="0.25">
      <c r="A4" s="28" t="s">
        <v>30</v>
      </c>
      <c r="B4" s="29">
        <f>Лист1!E10</f>
        <v>1.0698372220792425</v>
      </c>
      <c r="C4" s="30"/>
      <c r="D4" s="35"/>
      <c r="E4" s="94" t="s">
        <v>76</v>
      </c>
    </row>
    <row r="5" spans="1:5" ht="33" x14ac:dyDescent="0.25">
      <c r="A5" s="28" t="s">
        <v>31</v>
      </c>
      <c r="B5" s="31">
        <f>Лист1!E17/100</f>
        <v>0.98852138062379113</v>
      </c>
      <c r="C5" s="32"/>
      <c r="D5" s="35"/>
      <c r="E5" s="94"/>
    </row>
    <row r="6" spans="1:5" ht="16.5" x14ac:dyDescent="0.25">
      <c r="A6" s="95" t="s">
        <v>32</v>
      </c>
      <c r="B6" s="95"/>
      <c r="C6" s="33">
        <f>Лист1!B19</f>
        <v>9</v>
      </c>
      <c r="D6" s="41"/>
      <c r="E6" s="94"/>
    </row>
    <row r="7" spans="1:5" ht="16.5" x14ac:dyDescent="0.25">
      <c r="A7" s="95" t="s">
        <v>33</v>
      </c>
      <c r="B7" s="95"/>
      <c r="C7" s="95"/>
      <c r="D7" s="95"/>
      <c r="E7" s="32"/>
    </row>
    <row r="8" spans="1:5" ht="33" x14ac:dyDescent="0.25">
      <c r="A8" s="28" t="s">
        <v>34</v>
      </c>
      <c r="B8" s="29">
        <f>Лист2!G16</f>
        <v>1.006825885978428</v>
      </c>
      <c r="C8" s="30"/>
      <c r="D8" s="35"/>
      <c r="E8" s="32"/>
    </row>
    <row r="9" spans="1:5" ht="16.5" x14ac:dyDescent="0.25">
      <c r="A9" s="90" t="s">
        <v>32</v>
      </c>
      <c r="B9" s="90"/>
      <c r="C9" s="33">
        <f>Лист2!G18</f>
        <v>10</v>
      </c>
      <c r="D9" s="41"/>
      <c r="E9" s="32"/>
    </row>
    <row r="10" spans="1:5" ht="35.450000000000003" customHeight="1" x14ac:dyDescent="0.25">
      <c r="A10" s="96" t="s">
        <v>35</v>
      </c>
      <c r="B10" s="96"/>
      <c r="C10" s="96"/>
      <c r="D10" s="96"/>
      <c r="E10" s="32"/>
    </row>
    <row r="11" spans="1:5" ht="16.5" x14ac:dyDescent="0.25">
      <c r="A11" s="101" t="s">
        <v>74</v>
      </c>
      <c r="B11" s="102"/>
      <c r="C11" s="102"/>
      <c r="D11" s="102"/>
      <c r="E11" s="103"/>
    </row>
    <row r="12" spans="1:5" ht="33" x14ac:dyDescent="0.25">
      <c r="A12" s="28" t="s">
        <v>36</v>
      </c>
      <c r="B12" s="29">
        <f>Лист3!G4</f>
        <v>1.0123266563944531</v>
      </c>
      <c r="C12" s="30"/>
      <c r="D12" s="34"/>
      <c r="E12" s="94" t="s">
        <v>76</v>
      </c>
    </row>
    <row r="13" spans="1:5" ht="33" x14ac:dyDescent="0.25">
      <c r="A13" s="28" t="s">
        <v>37</v>
      </c>
      <c r="B13" s="31">
        <f>Лист3!L4/100</f>
        <v>0.96681784397041781</v>
      </c>
      <c r="C13" s="30"/>
      <c r="D13" s="34"/>
      <c r="E13" s="94"/>
    </row>
    <row r="14" spans="1:5" ht="16.5" x14ac:dyDescent="0.25">
      <c r="A14" s="99" t="s">
        <v>38</v>
      </c>
      <c r="B14" s="99"/>
      <c r="C14" s="34">
        <f>Лист3!H4</f>
        <v>9</v>
      </c>
      <c r="D14" s="35" t="s">
        <v>75</v>
      </c>
      <c r="E14" s="94"/>
    </row>
    <row r="15" spans="1:5" x14ac:dyDescent="0.25">
      <c r="A15" s="97" t="s">
        <v>77</v>
      </c>
      <c r="B15" s="98"/>
      <c r="C15" s="98"/>
      <c r="D15" s="98"/>
      <c r="E15" s="98"/>
    </row>
    <row r="16" spans="1:5" ht="33" customHeight="1" x14ac:dyDescent="0.25">
      <c r="A16" s="28" t="s">
        <v>39</v>
      </c>
      <c r="B16" s="29">
        <f>Лист3!G10</f>
        <v>1</v>
      </c>
      <c r="C16" s="30"/>
      <c r="D16" s="34"/>
      <c r="E16" s="94" t="s">
        <v>76</v>
      </c>
    </row>
    <row r="17" spans="1:5" ht="33" x14ac:dyDescent="0.25">
      <c r="A17" s="28" t="s">
        <v>40</v>
      </c>
      <c r="B17" s="31">
        <f>Лист3!L10/100</f>
        <v>0.98990326399356254</v>
      </c>
      <c r="C17" s="30"/>
      <c r="D17" s="34"/>
      <c r="E17" s="94"/>
    </row>
    <row r="18" spans="1:5" ht="16.5" x14ac:dyDescent="0.25">
      <c r="A18" s="99" t="s">
        <v>41</v>
      </c>
      <c r="B18" s="99"/>
      <c r="C18" s="34">
        <f>Лист3!H10</f>
        <v>9</v>
      </c>
      <c r="D18" s="35" t="s">
        <v>75</v>
      </c>
      <c r="E18" s="94"/>
    </row>
    <row r="19" spans="1:5" x14ac:dyDescent="0.25">
      <c r="A19" s="100" t="s">
        <v>78</v>
      </c>
      <c r="B19" s="98"/>
      <c r="C19" s="98"/>
      <c r="D19" s="98"/>
      <c r="E19" s="98"/>
    </row>
    <row r="20" spans="1:5" ht="33" customHeight="1" x14ac:dyDescent="0.25">
      <c r="A20" s="28" t="s">
        <v>43</v>
      </c>
      <c r="B20" s="29">
        <f>Лист3!G12</f>
        <v>1</v>
      </c>
      <c r="C20" s="30"/>
      <c r="D20" s="34"/>
      <c r="E20" s="94" t="s">
        <v>76</v>
      </c>
    </row>
    <row r="21" spans="1:5" ht="33" x14ac:dyDescent="0.25">
      <c r="A21" s="28" t="s">
        <v>44</v>
      </c>
      <c r="B21" s="31">
        <v>1</v>
      </c>
      <c r="C21" s="33"/>
      <c r="D21" s="34"/>
      <c r="E21" s="94"/>
    </row>
    <row r="22" spans="1:5" ht="16.5" x14ac:dyDescent="0.25">
      <c r="A22" s="99" t="s">
        <v>45</v>
      </c>
      <c r="B22" s="99"/>
      <c r="C22" s="35">
        <f>Лист3!H12</f>
        <v>9</v>
      </c>
      <c r="D22" s="35" t="s">
        <v>75</v>
      </c>
      <c r="E22" s="94"/>
    </row>
    <row r="23" spans="1:5" x14ac:dyDescent="0.25">
      <c r="A23" s="100" t="s">
        <v>79</v>
      </c>
      <c r="B23" s="98"/>
      <c r="C23" s="98"/>
      <c r="D23" s="98"/>
      <c r="E23" s="98"/>
    </row>
    <row r="24" spans="1:5" ht="33" customHeight="1" x14ac:dyDescent="0.25">
      <c r="A24" s="28" t="s">
        <v>46</v>
      </c>
      <c r="B24" s="29">
        <f>Лист3!G14</f>
        <v>1</v>
      </c>
      <c r="C24" s="30"/>
      <c r="D24" s="34"/>
      <c r="E24" s="94" t="s">
        <v>76</v>
      </c>
    </row>
    <row r="25" spans="1:5" ht="33" x14ac:dyDescent="0.25">
      <c r="A25" s="28" t="s">
        <v>47</v>
      </c>
      <c r="B25" s="31">
        <f>Лист3!L14/100</f>
        <v>0.9993259960583134</v>
      </c>
      <c r="C25" s="33"/>
      <c r="D25" s="34"/>
      <c r="E25" s="94"/>
    </row>
    <row r="26" spans="1:5" ht="16.5" x14ac:dyDescent="0.25">
      <c r="A26" s="99" t="s">
        <v>48</v>
      </c>
      <c r="B26" s="99"/>
      <c r="C26" s="35">
        <f>Лист3!H14</f>
        <v>9</v>
      </c>
      <c r="D26" s="35" t="s">
        <v>75</v>
      </c>
      <c r="E26" s="94"/>
    </row>
    <row r="27" spans="1:5" ht="16.5" x14ac:dyDescent="0.25">
      <c r="A27" s="96" t="s">
        <v>32</v>
      </c>
      <c r="B27" s="96"/>
      <c r="C27" s="36">
        <f>Лист3!J20</f>
        <v>9</v>
      </c>
      <c r="D27" s="44"/>
      <c r="E27" s="32"/>
    </row>
    <row r="28" spans="1:5" ht="16.5" x14ac:dyDescent="0.25">
      <c r="A28" s="96" t="s">
        <v>42</v>
      </c>
      <c r="B28" s="96"/>
      <c r="C28" s="36">
        <f>C27+C9+C6</f>
        <v>28</v>
      </c>
      <c r="D28" s="65" t="s">
        <v>73</v>
      </c>
      <c r="E28" s="32"/>
    </row>
  </sheetData>
  <mergeCells count="21">
    <mergeCell ref="A27:B27"/>
    <mergeCell ref="A28:B28"/>
    <mergeCell ref="A11:E11"/>
    <mergeCell ref="E12:E14"/>
    <mergeCell ref="A14:B14"/>
    <mergeCell ref="A23:E23"/>
    <mergeCell ref="E24:E26"/>
    <mergeCell ref="A26:B26"/>
    <mergeCell ref="E20:E22"/>
    <mergeCell ref="A22:B22"/>
    <mergeCell ref="A10:D10"/>
    <mergeCell ref="A15:E15"/>
    <mergeCell ref="E16:E18"/>
    <mergeCell ref="A18:B18"/>
    <mergeCell ref="A19:E19"/>
    <mergeCell ref="A9:B9"/>
    <mergeCell ref="A1:E1"/>
    <mergeCell ref="A3:D3"/>
    <mergeCell ref="E4:E6"/>
    <mergeCell ref="A6:B6"/>
    <mergeCell ref="A7:D7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Результаты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2026-03-18T09:31:42Z</dcterms:modified>
</cp:coreProperties>
</file>