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J9" i="3" l="1"/>
  <c r="E4" i="1" l="1"/>
  <c r="E6" i="1" s="1"/>
  <c r="J4" i="3" l="1"/>
  <c r="L4" i="3" l="1"/>
  <c r="B12" i="4" s="1"/>
  <c r="C13" i="4"/>
  <c r="C9" i="4"/>
  <c r="C6" i="4"/>
  <c r="E15" i="1" l="1"/>
  <c r="B5" i="4" s="1"/>
  <c r="G8" i="2" l="1"/>
  <c r="G7" i="2"/>
  <c r="F4" i="3" l="1"/>
  <c r="E4" i="2"/>
  <c r="G6" i="2" l="1"/>
  <c r="G4" i="2"/>
  <c r="G5" i="2"/>
  <c r="G10" i="2" l="1"/>
  <c r="B8" i="4" s="1"/>
  <c r="B4" i="4" l="1"/>
  <c r="G4" i="3"/>
  <c r="B11" i="4" s="1"/>
  <c r="C14" i="3" l="1"/>
  <c r="C14" i="4"/>
  <c r="C15" i="4" s="1"/>
</calcChain>
</file>

<file path=xl/sharedStrings.xml><?xml version="1.0" encoding="utf-8"?>
<sst xmlns="http://schemas.openxmlformats.org/spreadsheetml/2006/main" count="72" uniqueCount="53">
  <si>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</si>
  <si>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</si>
  <si>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</si>
  <si>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</si>
  <si>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</si>
  <si>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</si>
  <si>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</si>
  <si>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</si>
  <si>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</si>
  <si>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</si>
  <si>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</si>
  <si>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</si>
  <si>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</si>
  <si>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</si>
  <si>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</si>
  <si>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</si>
  <si>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</si>
  <si>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</si>
  <si>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</si>
  <si>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</si>
  <si>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</si>
  <si>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</si>
  <si>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</si>
  <si>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</si>
  <si>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</si>
  <si>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</si>
  <si>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</si>
  <si>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баллов</t>
  </si>
  <si>
    <t>План/Факт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</si>
  <si>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</si>
  <si>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</si>
  <si>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</si>
  <si>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</si>
  <si>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</si>
  <si>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</si>
  <si>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</si>
  <si>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</si>
  <si>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</si>
  <si>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</si>
  <si>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ИТОГО БАЛЛОВ </t>
  </si>
  <si>
    <t>план</t>
  </si>
  <si>
    <t>Муниципальная программа "Развитие малого и среднего предпринимательства"</t>
  </si>
  <si>
    <t>Рост дохода на 1 работника субъекта малого и среднего предпринимательства</t>
  </si>
  <si>
    <t>Количество субъектов малого и среднего предпринимательства на 10 000 человек населения</t>
  </si>
  <si>
    <t>Количество субъектов малого и среднего предпринимательства и физических лиц, применяющим специальный налоговый режим «Налог на профессиональный доход», получивших муниципальную поддержку в форме субсидий за период реализации подпрограммы (нарастающим итогом)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</si>
  <si>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 за период  реализации подпрограммы (нарастающим итогом)</t>
  </si>
  <si>
    <t>Количество сохраненных рабочих мест в секторе малого и среднего предпринимательства при реализации подпрограммы (нарастающим итогом)</t>
  </si>
  <si>
    <t>Объем привлеченных внебюджетных  инвестиций в секторе малого и среднего предпринимательства при реализации подпрограммы (нарастающим итогом)</t>
  </si>
  <si>
    <t>Результат оценки эффективности реализации муниципальной программы Шарыповского муниципального округа
«Развитие малого и среднего предпринимательства» в 2025 году</t>
  </si>
  <si>
    <t>высокоэффективная</t>
  </si>
  <si>
    <t>администрация Шарыповского муниципального округа</t>
  </si>
  <si>
    <t>Развитие субъектов малого и среднего предпринимательства</t>
  </si>
  <si>
    <t>Подпрограмма 1 «Развитие субъектов малого и среднего предпринимательства»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</si>
</sst>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2" fillId="0" borderId="0" xfId="0" applyFont="1" applyBorder="1"/>
    <xf numFmtId="0" fontId="3" fillId="0" borderId="2" xfId="0" applyFont="1" applyBorder="1" applyAlignment="1">
      <alignment horizontal="center" vertical="center"/>
    </xf>
    <xf numFmtId="0" fontId="0" fillId="0" borderId="8" xfId="0" applyBorder="1"/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4" fillId="0" borderId="0" xfId="1" applyFont="1"/>
    <xf numFmtId="0" fontId="1" fillId="0" borderId="0" xfId="1"/>
    <xf numFmtId="0" fontId="15" fillId="0" borderId="1" xfId="1" applyFont="1" applyBorder="1" applyAlignment="1">
      <alignment horizontal="center" wrapText="1"/>
    </xf>
    <xf numFmtId="0" fontId="13" fillId="0" borderId="1" xfId="1" applyFont="1" applyFill="1" applyBorder="1" applyAlignment="1">
      <alignment wrapText="1"/>
    </xf>
    <xf numFmtId="2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/>
    <xf numFmtId="165" fontId="13" fillId="0" borderId="1" xfId="2" applyNumberFormat="1" applyFont="1" applyFill="1" applyBorder="1" applyAlignment="1">
      <alignment horizontal="center"/>
    </xf>
    <xf numFmtId="0" fontId="1" fillId="0" borderId="1" xfId="1" applyBorder="1"/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0" fontId="13" fillId="0" borderId="1" xfId="1" applyFont="1" applyBorder="1"/>
    <xf numFmtId="164" fontId="15" fillId="0" borderId="1" xfId="1" applyNumberFormat="1" applyFont="1" applyBorder="1" applyAlignment="1">
      <alignment horizontal="center"/>
    </xf>
    <xf numFmtId="0" fontId="15" fillId="0" borderId="1" xfId="1" applyFon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6" xfId="0" applyNumberFormat="1" applyBorder="1"/>
    <xf numFmtId="4" fontId="8" fillId="2" borderId="1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center"/>
    </xf>
    <xf numFmtId="0" fontId="15" fillId="0" borderId="9" xfId="1" applyFont="1" applyBorder="1" applyAlignment="1">
      <alignment horizontal="center" wrapText="1"/>
    </xf>
    <xf numFmtId="0" fontId="15" fillId="0" borderId="10" xfId="1" applyFont="1" applyBorder="1" applyAlignment="1">
      <alignment horizontal="center" wrapText="1"/>
    </xf>
    <xf numFmtId="0" fontId="15" fillId="0" borderId="1" xfId="1" applyFont="1" applyFill="1" applyBorder="1" applyAlignment="1">
      <alignment horizontal="left" wrapText="1"/>
    </xf>
    <xf numFmtId="0" fontId="12" fillId="0" borderId="1" xfId="1" applyFont="1" applyBorder="1" applyAlignment="1">
      <alignment horizontal="left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E6" sqref="E6"/>
    </sheetView>
  </sheetViews>
  <sheetFormatPr defaultRowHeight="15" x14ac:dyDescent="0.25"/>
  <cols>
    <col min="2" max="2" width="34.140625" customWidth="1"/>
    <col min="3" max="3" width="14.42578125" customWidth="1"/>
    <col min="4" max="4" width="12.5703125" customWidth="1"/>
    <col min="5" max="5" width="18.7109375" customWidth="1"/>
  </cols>
  <sheetData>
    <row r="1" spans="1:12" ht="15.75" x14ac:dyDescent="0.25">
      <c r="A1" s="65" t="s">
        <v>4</v>
      </c>
      <c r="B1" s="65"/>
      <c r="C1" s="65"/>
      <c r="D1" s="65"/>
      <c r="E1" s="65"/>
    </row>
    <row r="2" spans="1:12" x14ac:dyDescent="0.25">
      <c r="A2" s="2"/>
      <c r="B2" s="2"/>
      <c r="C2" s="2"/>
      <c r="D2" s="2"/>
      <c r="E2" s="2"/>
    </row>
    <row r="3" spans="1:12" ht="47.25" customHeight="1" x14ac:dyDescent="0.25">
      <c r="A3" s="4" t="s">
        <v>3</v>
      </c>
      <c r="B3" s="3" t="s">
        <v>0</v>
      </c>
      <c r="C3" s="4" t="s">
        <v>2</v>
      </c>
      <c r="D3" s="4" t="s">
        <v>1</v>
      </c>
      <c r="E3" s="3" t="s">
        <v>5</v>
      </c>
    </row>
    <row r="4" spans="1:12" ht="57.75" customHeight="1" x14ac:dyDescent="0.25">
      <c r="A4" s="45">
        <v>1</v>
      </c>
      <c r="B4" s="5" t="s">
        <v>42</v>
      </c>
      <c r="C4" s="21">
        <v>104.3</v>
      </c>
      <c r="D4" s="21">
        <v>107.62</v>
      </c>
      <c r="E4" s="50">
        <f>D4/C4</f>
        <v>1.0318312559923299</v>
      </c>
    </row>
    <row r="5" spans="1:12" x14ac:dyDescent="0.25">
      <c r="A5" s="2"/>
      <c r="B5" s="2"/>
      <c r="C5" s="2"/>
      <c r="D5" s="2"/>
      <c r="E5" s="6"/>
    </row>
    <row r="6" spans="1:12" ht="34.5" customHeight="1" x14ac:dyDescent="0.25">
      <c r="A6" s="64" t="s">
        <v>6</v>
      </c>
      <c r="B6" s="64"/>
      <c r="C6" s="7"/>
      <c r="D6" s="7"/>
      <c r="E6" s="8">
        <f>(E4)/1</f>
        <v>1.0318312559923299</v>
      </c>
    </row>
    <row r="7" spans="1:12" ht="15.75" x14ac:dyDescent="0.25">
      <c r="A7" s="7"/>
      <c r="B7" s="7"/>
      <c r="C7" s="7"/>
      <c r="D7" s="7"/>
      <c r="E7" s="8"/>
    </row>
    <row r="8" spans="1:12" ht="15.75" x14ac:dyDescent="0.25">
      <c r="A8" s="10"/>
      <c r="B8" s="10"/>
      <c r="C8" s="7"/>
      <c r="D8" s="7"/>
      <c r="E8" s="9"/>
    </row>
    <row r="9" spans="1:12" x14ac:dyDescent="0.25">
      <c r="E9" s="1"/>
    </row>
    <row r="10" spans="1:12" x14ac:dyDescent="0.25">
      <c r="E10" s="1"/>
    </row>
    <row r="11" spans="1:12" x14ac:dyDescent="0.25">
      <c r="E11" s="1"/>
    </row>
    <row r="12" spans="1:12" ht="15.75" x14ac:dyDescent="0.25">
      <c r="A12" s="65" t="s">
        <v>14</v>
      </c>
      <c r="B12" s="65"/>
      <c r="C12" s="65"/>
      <c r="D12" s="65"/>
      <c r="E12" s="65"/>
    </row>
    <row r="13" spans="1:12" x14ac:dyDescent="0.25">
      <c r="E13" s="1"/>
    </row>
    <row r="14" spans="1:12" ht="28.5" x14ac:dyDescent="0.25">
      <c r="A14" s="27" t="s">
        <v>3</v>
      </c>
      <c r="B14" s="13" t="s">
        <v>15</v>
      </c>
      <c r="C14" s="27" t="s">
        <v>2</v>
      </c>
      <c r="D14" s="27" t="s">
        <v>1</v>
      </c>
      <c r="E14" s="27" t="s">
        <v>28</v>
      </c>
    </row>
    <row r="15" spans="1:12" ht="74.45" customHeight="1" x14ac:dyDescent="0.25">
      <c r="A15" s="23">
        <v>1</v>
      </c>
      <c r="B15" s="14" t="s">
        <v>41</v>
      </c>
      <c r="C15" s="46">
        <v>2964210.9</v>
      </c>
      <c r="D15" s="46">
        <v>2492307.69</v>
      </c>
      <c r="E15" s="46">
        <f>(D15/C15)*100</f>
        <v>84.079971840060367</v>
      </c>
    </row>
    <row r="16" spans="1:12" x14ac:dyDescent="0.25">
      <c r="B16" s="15"/>
      <c r="E16" s="1"/>
      <c r="L16" s="28"/>
    </row>
    <row r="17" spans="1:5" ht="15.75" x14ac:dyDescent="0.25">
      <c r="A17" s="7" t="s">
        <v>16</v>
      </c>
      <c r="B17" s="16">
        <v>10</v>
      </c>
      <c r="E17" s="1"/>
    </row>
  </sheetData>
  <mergeCells count="3">
    <mergeCell ref="A6:B6"/>
    <mergeCell ref="A1:E1"/>
    <mergeCell ref="A12:E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7" workbookViewId="0">
      <selection activeCell="G10" sqref="G10"/>
    </sheetView>
  </sheetViews>
  <sheetFormatPr defaultRowHeight="15" x14ac:dyDescent="0.25"/>
  <cols>
    <col min="2" max="2" width="29" customWidth="1"/>
    <col min="5" max="5" width="16" customWidth="1"/>
    <col min="6" max="6" width="12.85546875" customWidth="1"/>
  </cols>
  <sheetData>
    <row r="1" spans="1:7" ht="15.75" x14ac:dyDescent="0.25">
      <c r="A1" s="65" t="s">
        <v>17</v>
      </c>
      <c r="B1" s="65"/>
      <c r="C1" s="65"/>
      <c r="D1" s="65"/>
      <c r="E1" s="65"/>
      <c r="F1" s="65"/>
      <c r="G1" s="65"/>
    </row>
    <row r="2" spans="1:7" x14ac:dyDescent="0.25">
      <c r="B2" s="2"/>
      <c r="C2" s="2"/>
      <c r="D2" s="2"/>
      <c r="E2" s="2"/>
      <c r="F2" s="2"/>
      <c r="G2" s="2"/>
    </row>
    <row r="3" spans="1:7" ht="42.75" x14ac:dyDescent="0.25">
      <c r="A3" s="4" t="s">
        <v>3</v>
      </c>
      <c r="B3" s="3" t="s">
        <v>8</v>
      </c>
      <c r="C3" s="3" t="s">
        <v>2</v>
      </c>
      <c r="D3" s="3" t="s">
        <v>1</v>
      </c>
      <c r="E3" s="3" t="s">
        <v>18</v>
      </c>
      <c r="F3" s="3" t="s">
        <v>19</v>
      </c>
      <c r="G3" s="3" t="s">
        <v>20</v>
      </c>
    </row>
    <row r="4" spans="1:7" ht="38.25" x14ac:dyDescent="0.25">
      <c r="A4" s="12">
        <v>1</v>
      </c>
      <c r="B4" s="60" t="s">
        <v>43</v>
      </c>
      <c r="C4" s="62">
        <v>280.5</v>
      </c>
      <c r="D4" s="63">
        <v>293.62</v>
      </c>
      <c r="E4" s="29">
        <f t="shared" ref="E4" si="0">D4/C4</f>
        <v>1.0467736185383245</v>
      </c>
      <c r="F4" s="22">
        <v>0.2</v>
      </c>
      <c r="G4" s="11">
        <f t="shared" ref="G4:G8" si="1">E4*F4</f>
        <v>0.20935472370766492</v>
      </c>
    </row>
    <row r="5" spans="1:7" ht="128.25" x14ac:dyDescent="0.25">
      <c r="A5" s="12">
        <v>2</v>
      </c>
      <c r="B5" s="61" t="s">
        <v>44</v>
      </c>
      <c r="C5" s="63">
        <v>19</v>
      </c>
      <c r="D5" s="63">
        <v>18</v>
      </c>
      <c r="E5" s="29">
        <v>1</v>
      </c>
      <c r="F5" s="22">
        <v>0.2</v>
      </c>
      <c r="G5" s="11">
        <f t="shared" si="1"/>
        <v>0.2</v>
      </c>
    </row>
    <row r="6" spans="1:7" ht="114.75" x14ac:dyDescent="0.25">
      <c r="A6" s="12">
        <v>3</v>
      </c>
      <c r="B6" s="60" t="s">
        <v>45</v>
      </c>
      <c r="C6" s="63">
        <v>12</v>
      </c>
      <c r="D6" s="63">
        <v>12</v>
      </c>
      <c r="E6" s="30">
        <v>1</v>
      </c>
      <c r="F6" s="22">
        <v>0.2</v>
      </c>
      <c r="G6" s="11">
        <f t="shared" si="1"/>
        <v>0.2</v>
      </c>
    </row>
    <row r="7" spans="1:7" ht="70.900000000000006" customHeight="1" x14ac:dyDescent="0.25">
      <c r="A7" s="45">
        <v>4</v>
      </c>
      <c r="B7" s="60" t="s">
        <v>46</v>
      </c>
      <c r="C7" s="63">
        <v>48</v>
      </c>
      <c r="D7" s="63">
        <v>52</v>
      </c>
      <c r="E7" s="44">
        <v>1</v>
      </c>
      <c r="F7" s="22">
        <v>0.2</v>
      </c>
      <c r="G7" s="44">
        <f t="shared" si="1"/>
        <v>0.2</v>
      </c>
    </row>
    <row r="8" spans="1:7" ht="76.5" x14ac:dyDescent="0.25">
      <c r="A8" s="45">
        <v>5</v>
      </c>
      <c r="B8" s="60" t="s">
        <v>47</v>
      </c>
      <c r="C8" s="63">
        <v>29.6</v>
      </c>
      <c r="D8" s="63">
        <v>31.97</v>
      </c>
      <c r="E8" s="44">
        <v>1</v>
      </c>
      <c r="F8" s="22">
        <v>0.2</v>
      </c>
      <c r="G8" s="44">
        <f t="shared" si="1"/>
        <v>0.2</v>
      </c>
    </row>
    <row r="9" spans="1:7" x14ac:dyDescent="0.25">
      <c r="A9" s="54"/>
      <c r="B9" s="55"/>
      <c r="C9" s="56"/>
      <c r="D9" s="57"/>
      <c r="E9" s="58"/>
      <c r="F9" s="59"/>
      <c r="G9" s="58"/>
    </row>
    <row r="10" spans="1:7" ht="28.5" customHeight="1" x14ac:dyDescent="0.25">
      <c r="A10" s="66" t="s">
        <v>21</v>
      </c>
      <c r="B10" s="66"/>
      <c r="C10" s="66"/>
      <c r="D10" s="66"/>
      <c r="E10" s="66"/>
      <c r="F10" s="66"/>
      <c r="G10" s="8">
        <f>SUM(G4:G8)</f>
        <v>1.0093547237076648</v>
      </c>
    </row>
    <row r="11" spans="1:7" ht="15.75" x14ac:dyDescent="0.25">
      <c r="B11" s="7"/>
      <c r="C11" s="7"/>
      <c r="D11" s="7"/>
      <c r="E11" s="7"/>
      <c r="F11" s="7"/>
      <c r="G11" s="7"/>
    </row>
    <row r="12" spans="1:7" ht="15.75" x14ac:dyDescent="0.25">
      <c r="A12" s="67" t="s">
        <v>22</v>
      </c>
      <c r="B12" s="67"/>
      <c r="C12" s="7"/>
      <c r="D12" s="7"/>
      <c r="E12" s="7"/>
      <c r="F12" s="7"/>
      <c r="G12" s="7">
        <v>10</v>
      </c>
    </row>
    <row r="13" spans="1:7" ht="15.75" customHeight="1" x14ac:dyDescent="0.25"/>
  </sheetData>
  <mergeCells count="3">
    <mergeCell ref="A1:G1"/>
    <mergeCell ref="A10:F10"/>
    <mergeCell ref="A12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workbookViewId="0">
      <selection activeCell="B9" sqref="B9"/>
    </sheetView>
  </sheetViews>
  <sheetFormatPr defaultRowHeight="15" x14ac:dyDescent="0.25"/>
  <cols>
    <col min="2" max="2" width="30" customWidth="1"/>
    <col min="3" max="3" width="25" customWidth="1"/>
    <col min="6" max="6" width="17" customWidth="1"/>
    <col min="7" max="7" width="20.5703125" customWidth="1"/>
    <col min="9" max="9" width="18.42578125" customWidth="1"/>
    <col min="10" max="10" width="16.28515625" customWidth="1"/>
    <col min="11" max="11" width="12.28515625" bestFit="1" customWidth="1"/>
    <col min="12" max="12" width="10.28515625" style="1" bestFit="1" customWidth="1"/>
  </cols>
  <sheetData>
    <row r="1" spans="1:13" x14ac:dyDescent="0.25">
      <c r="B1" s="72" t="s">
        <v>13</v>
      </c>
      <c r="C1" s="72"/>
      <c r="D1" s="72"/>
      <c r="E1" s="72"/>
      <c r="F1" s="72"/>
      <c r="G1" s="72"/>
      <c r="H1" s="72"/>
      <c r="I1" s="72"/>
      <c r="J1" s="72"/>
    </row>
    <row r="2" spans="1:13" x14ac:dyDescent="0.25">
      <c r="B2" s="2"/>
      <c r="C2" s="2"/>
      <c r="D2" s="2"/>
      <c r="E2" s="2"/>
      <c r="F2" s="2"/>
      <c r="G2" s="2"/>
      <c r="H2" s="2"/>
      <c r="I2" s="2"/>
      <c r="J2" s="2"/>
    </row>
    <row r="3" spans="1:13" ht="137.25" customHeight="1" x14ac:dyDescent="0.25">
      <c r="A3" s="4" t="s">
        <v>3</v>
      </c>
      <c r="B3" s="3" t="s">
        <v>7</v>
      </c>
      <c r="C3" s="3" t="s">
        <v>8</v>
      </c>
      <c r="D3" s="3" t="s">
        <v>2</v>
      </c>
      <c r="E3" s="3" t="s">
        <v>1</v>
      </c>
      <c r="F3" s="3" t="s">
        <v>9</v>
      </c>
      <c r="G3" s="3" t="s">
        <v>23</v>
      </c>
      <c r="H3" s="3" t="s">
        <v>10</v>
      </c>
      <c r="I3" s="3" t="s">
        <v>11</v>
      </c>
      <c r="J3" s="17" t="s">
        <v>25</v>
      </c>
      <c r="K3" s="47" t="s">
        <v>40</v>
      </c>
    </row>
    <row r="4" spans="1:13" ht="51" x14ac:dyDescent="0.25">
      <c r="A4" s="68">
        <v>3</v>
      </c>
      <c r="B4" s="71" t="s">
        <v>51</v>
      </c>
      <c r="C4" s="60" t="s">
        <v>43</v>
      </c>
      <c r="D4" s="62">
        <v>280.5</v>
      </c>
      <c r="E4" s="63">
        <v>293.62</v>
      </c>
      <c r="F4" s="50">
        <f t="shared" ref="F4" si="0">E4/D4</f>
        <v>1.0467736185383245</v>
      </c>
      <c r="G4" s="73">
        <f>(F4+F5+F6+F7+F8)/5</f>
        <v>1.009354723707665</v>
      </c>
      <c r="H4" s="74">
        <v>10</v>
      </c>
      <c r="I4" s="75">
        <v>2492307.69</v>
      </c>
      <c r="J4" s="75">
        <f>H4*I4</f>
        <v>24923076.899999999</v>
      </c>
      <c r="K4" s="48">
        <v>2964210.9</v>
      </c>
      <c r="L4" s="1">
        <f>I4/K4*100</f>
        <v>84.079971840060367</v>
      </c>
    </row>
    <row r="5" spans="1:13" ht="153.75" x14ac:dyDescent="0.25">
      <c r="A5" s="69"/>
      <c r="B5" s="71"/>
      <c r="C5" s="61" t="s">
        <v>44</v>
      </c>
      <c r="D5" s="63">
        <v>19</v>
      </c>
      <c r="E5" s="63">
        <v>18</v>
      </c>
      <c r="F5" s="50">
        <v>1</v>
      </c>
      <c r="G5" s="73"/>
      <c r="H5" s="74"/>
      <c r="I5" s="75"/>
      <c r="J5" s="75"/>
      <c r="K5" s="48"/>
    </row>
    <row r="6" spans="1:13" ht="127.5" x14ac:dyDescent="0.25">
      <c r="A6" s="69"/>
      <c r="B6" s="71"/>
      <c r="C6" s="60" t="s">
        <v>45</v>
      </c>
      <c r="D6" s="63">
        <v>12</v>
      </c>
      <c r="E6" s="63">
        <v>12</v>
      </c>
      <c r="F6" s="50">
        <v>1</v>
      </c>
      <c r="G6" s="73"/>
      <c r="H6" s="74"/>
      <c r="I6" s="75"/>
      <c r="J6" s="75"/>
      <c r="K6" s="48"/>
    </row>
    <row r="7" spans="1:13" ht="76.5" x14ac:dyDescent="0.25">
      <c r="A7" s="69"/>
      <c r="B7" s="71"/>
      <c r="C7" s="60" t="s">
        <v>46</v>
      </c>
      <c r="D7" s="63">
        <v>48</v>
      </c>
      <c r="E7" s="63">
        <v>52</v>
      </c>
      <c r="F7" s="50">
        <v>1</v>
      </c>
      <c r="G7" s="73"/>
      <c r="H7" s="74"/>
      <c r="I7" s="75"/>
      <c r="J7" s="75"/>
      <c r="K7" s="48"/>
    </row>
    <row r="8" spans="1:13" ht="76.5" x14ac:dyDescent="0.25">
      <c r="A8" s="70"/>
      <c r="B8" s="71"/>
      <c r="C8" s="60" t="s">
        <v>47</v>
      </c>
      <c r="D8" s="63">
        <v>29.6</v>
      </c>
      <c r="E8" s="63">
        <v>31.97</v>
      </c>
      <c r="F8" s="50">
        <v>1</v>
      </c>
      <c r="G8" s="73"/>
      <c r="H8" s="74"/>
      <c r="I8" s="75"/>
      <c r="J8" s="75"/>
      <c r="K8" s="48"/>
    </row>
    <row r="9" spans="1:13" ht="57.75" x14ac:dyDescent="0.25">
      <c r="B9" s="18" t="s">
        <v>12</v>
      </c>
      <c r="C9" s="2"/>
      <c r="D9" s="2"/>
      <c r="E9" s="2"/>
      <c r="F9" s="2"/>
      <c r="G9" s="2"/>
      <c r="H9" s="2"/>
      <c r="I9" s="26"/>
      <c r="J9" s="52">
        <f>I4</f>
        <v>2492307.69</v>
      </c>
      <c r="K9" s="24"/>
      <c r="L9" s="51"/>
    </row>
    <row r="10" spans="1:13" x14ac:dyDescent="0.25">
      <c r="B10" s="19"/>
      <c r="C10" s="2"/>
      <c r="D10" s="2"/>
      <c r="E10" s="2"/>
      <c r="F10" s="2"/>
      <c r="G10" s="2"/>
      <c r="H10" s="2"/>
      <c r="I10" s="2"/>
      <c r="J10" s="19"/>
    </row>
    <row r="11" spans="1:13" ht="100.5" x14ac:dyDescent="0.25">
      <c r="B11" s="18" t="s">
        <v>24</v>
      </c>
      <c r="C11" s="2"/>
      <c r="D11" s="2"/>
      <c r="E11" s="2"/>
      <c r="F11" s="2"/>
      <c r="G11" s="2"/>
      <c r="H11" s="2"/>
      <c r="I11" s="2"/>
      <c r="J11" s="20">
        <v>10</v>
      </c>
      <c r="M11" s="25"/>
    </row>
    <row r="12" spans="1:13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1:13" x14ac:dyDescent="0.25">
      <c r="B13" s="2"/>
      <c r="C13" s="2"/>
      <c r="D13" s="2"/>
      <c r="E13" s="2"/>
      <c r="F13" s="2"/>
      <c r="G13" s="2"/>
      <c r="H13" s="2"/>
      <c r="I13" s="2"/>
      <c r="J13" s="2"/>
    </row>
    <row r="14" spans="1:13" ht="15.75" x14ac:dyDescent="0.25">
      <c r="B14" s="7" t="s">
        <v>26</v>
      </c>
      <c r="C14" s="8">
        <f>Лист1!B17+Лист2!G12+Лист3!J11</f>
        <v>30</v>
      </c>
      <c r="D14" s="19" t="s">
        <v>27</v>
      </c>
      <c r="E14" s="2"/>
      <c r="F14" s="2"/>
      <c r="G14" s="2"/>
      <c r="H14" s="2"/>
      <c r="I14" s="2"/>
      <c r="J14" s="2"/>
    </row>
    <row r="15" spans="1:13" x14ac:dyDescent="0.25">
      <c r="B15" s="2"/>
      <c r="C15" s="2"/>
      <c r="D15" s="2"/>
      <c r="E15" s="2"/>
      <c r="F15" s="2"/>
      <c r="G15" s="2"/>
      <c r="H15" s="2"/>
      <c r="I15" s="2"/>
      <c r="J15" s="2"/>
    </row>
  </sheetData>
  <mergeCells count="7">
    <mergeCell ref="A4:A8"/>
    <mergeCell ref="B4:B8"/>
    <mergeCell ref="B1:J1"/>
    <mergeCell ref="G4:G8"/>
    <mergeCell ref="H4:H8"/>
    <mergeCell ref="I4:I8"/>
    <mergeCell ref="J4:J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D8" sqref="D8"/>
    </sheetView>
  </sheetViews>
  <sheetFormatPr defaultRowHeight="15" x14ac:dyDescent="0.25"/>
  <cols>
    <col min="1" max="1" width="52" customWidth="1"/>
    <col min="2" max="3" width="11.7109375" customWidth="1"/>
    <col min="4" max="4" width="25" customWidth="1"/>
    <col min="5" max="5" width="44" customWidth="1"/>
  </cols>
  <sheetData>
    <row r="1" spans="1:5" ht="54.6" customHeight="1" x14ac:dyDescent="0.25">
      <c r="A1" s="84" t="s">
        <v>48</v>
      </c>
      <c r="B1" s="84"/>
      <c r="C1" s="84"/>
      <c r="D1" s="84"/>
      <c r="E1" s="85"/>
    </row>
    <row r="2" spans="1:5" ht="17.25" x14ac:dyDescent="0.3">
      <c r="A2" s="31"/>
      <c r="B2" s="31"/>
      <c r="C2" s="31"/>
      <c r="D2" s="31"/>
      <c r="E2" s="32"/>
    </row>
    <row r="3" spans="1:5" ht="33" x14ac:dyDescent="0.25">
      <c r="A3" s="86" t="s">
        <v>29</v>
      </c>
      <c r="B3" s="86"/>
      <c r="C3" s="86"/>
      <c r="D3" s="86"/>
      <c r="E3" s="33" t="s">
        <v>30</v>
      </c>
    </row>
    <row r="4" spans="1:5" ht="33" x14ac:dyDescent="0.25">
      <c r="A4" s="34" t="s">
        <v>31</v>
      </c>
      <c r="B4" s="35">
        <f>Лист1!E6</f>
        <v>1.0318312559923299</v>
      </c>
      <c r="C4" s="36"/>
      <c r="D4" s="36"/>
      <c r="E4" s="81" t="s">
        <v>50</v>
      </c>
    </row>
    <row r="5" spans="1:5" ht="33" x14ac:dyDescent="0.25">
      <c r="A5" s="34" t="s">
        <v>32</v>
      </c>
      <c r="B5" s="37">
        <f>Лист1!E15/100</f>
        <v>0.84079971840060364</v>
      </c>
      <c r="C5" s="38"/>
      <c r="D5" s="36"/>
      <c r="E5" s="81"/>
    </row>
    <row r="6" spans="1:5" ht="16.5" x14ac:dyDescent="0.25">
      <c r="A6" s="87" t="s">
        <v>33</v>
      </c>
      <c r="B6" s="87"/>
      <c r="C6" s="39">
        <f>Лист1!B17</f>
        <v>10</v>
      </c>
      <c r="D6" s="40"/>
      <c r="E6" s="81"/>
    </row>
    <row r="7" spans="1:5" ht="16.5" x14ac:dyDescent="0.25">
      <c r="A7" s="87" t="s">
        <v>34</v>
      </c>
      <c r="B7" s="87"/>
      <c r="C7" s="87"/>
      <c r="D7" s="87"/>
      <c r="E7" s="38"/>
    </row>
    <row r="8" spans="1:5" ht="33" x14ac:dyDescent="0.25">
      <c r="A8" s="34" t="s">
        <v>35</v>
      </c>
      <c r="B8" s="35">
        <f>Лист2!G10</f>
        <v>1.0093547237076648</v>
      </c>
      <c r="C8" s="36"/>
      <c r="D8" s="36"/>
      <c r="E8" s="38"/>
    </row>
    <row r="9" spans="1:5" ht="16.5" x14ac:dyDescent="0.25">
      <c r="A9" s="76" t="s">
        <v>33</v>
      </c>
      <c r="B9" s="76"/>
      <c r="C9" s="39">
        <f>Лист2!G12</f>
        <v>10</v>
      </c>
      <c r="D9" s="40"/>
      <c r="E9" s="38"/>
    </row>
    <row r="10" spans="1:5" x14ac:dyDescent="0.25">
      <c r="A10" s="79" t="s">
        <v>52</v>
      </c>
      <c r="B10" s="80"/>
      <c r="C10" s="80"/>
      <c r="D10" s="80"/>
      <c r="E10" s="80"/>
    </row>
    <row r="11" spans="1:5" ht="33.6" customHeight="1" x14ac:dyDescent="0.25">
      <c r="A11" s="34" t="s">
        <v>36</v>
      </c>
      <c r="B11" s="35">
        <f>Лист3!G4</f>
        <v>1.009354723707665</v>
      </c>
      <c r="C11" s="36"/>
      <c r="D11" s="41"/>
      <c r="E11" s="81" t="s">
        <v>50</v>
      </c>
    </row>
    <row r="12" spans="1:5" ht="33" x14ac:dyDescent="0.25">
      <c r="A12" s="34" t="s">
        <v>37</v>
      </c>
      <c r="B12" s="37">
        <f>Лист3!L4/100</f>
        <v>0.84079971840060364</v>
      </c>
      <c r="C12" s="39"/>
      <c r="D12" s="49"/>
      <c r="E12" s="81"/>
    </row>
    <row r="13" spans="1:5" ht="16.5" x14ac:dyDescent="0.25">
      <c r="A13" s="82" t="s">
        <v>38</v>
      </c>
      <c r="B13" s="82"/>
      <c r="C13" s="53">
        <f>Лист3!H4</f>
        <v>10</v>
      </c>
      <c r="D13" s="36" t="s">
        <v>49</v>
      </c>
      <c r="E13" s="81"/>
    </row>
    <row r="14" spans="1:5" ht="16.5" x14ac:dyDescent="0.25">
      <c r="A14" s="83" t="s">
        <v>33</v>
      </c>
      <c r="B14" s="83"/>
      <c r="C14" s="42">
        <f>Лист3!J11</f>
        <v>10</v>
      </c>
      <c r="D14" s="43"/>
      <c r="E14" s="38"/>
    </row>
    <row r="15" spans="1:5" ht="16.5" x14ac:dyDescent="0.25">
      <c r="A15" s="77" t="s">
        <v>39</v>
      </c>
      <c r="B15" s="78"/>
      <c r="C15" s="42">
        <f>C6+C9+C14</f>
        <v>30</v>
      </c>
      <c r="D15" s="40" t="s">
        <v>49</v>
      </c>
      <c r="E15" s="38"/>
    </row>
  </sheetData>
  <mergeCells count="11">
    <mergeCell ref="A1:E1"/>
    <mergeCell ref="A3:D3"/>
    <mergeCell ref="E4:E6"/>
    <mergeCell ref="A6:B6"/>
    <mergeCell ref="A7:D7"/>
    <mergeCell ref="A9:B9"/>
    <mergeCell ref="A15:B15"/>
    <mergeCell ref="A10:E10"/>
    <mergeCell ref="E11:E13"/>
    <mergeCell ref="A13:B13"/>
    <mergeCell ref="A14:B1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2026-03-20T04:57:49Z</dcterms:modified>
</cp:coreProperties>
</file>