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F26" i="3" l="1"/>
  <c r="G26" i="3" s="1"/>
  <c r="F27" i="3"/>
  <c r="F5" i="3"/>
  <c r="F6" i="3"/>
  <c r="F7" i="3"/>
  <c r="F8" i="3"/>
  <c r="F9" i="3"/>
  <c r="F10" i="3"/>
  <c r="F13" i="3"/>
  <c r="F14" i="3"/>
  <c r="F15" i="3"/>
  <c r="F17" i="3"/>
  <c r="F18" i="3"/>
  <c r="F19" i="3"/>
  <c r="F20" i="3"/>
  <c r="F21" i="3"/>
  <c r="F22" i="3"/>
  <c r="F23" i="3"/>
  <c r="F24" i="3"/>
  <c r="G31" i="2"/>
  <c r="E26" i="2"/>
  <c r="E27" i="2"/>
  <c r="E25" i="2"/>
  <c r="G25" i="2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6" i="2"/>
  <c r="G27" i="2"/>
  <c r="G28" i="2"/>
  <c r="E10" i="2"/>
  <c r="E5" i="2"/>
  <c r="E6" i="2"/>
  <c r="E7" i="2"/>
  <c r="E8" i="2"/>
  <c r="E9" i="2"/>
  <c r="E13" i="2"/>
  <c r="E14" i="2"/>
  <c r="E15" i="2"/>
  <c r="E17" i="2"/>
  <c r="E18" i="2"/>
  <c r="E19" i="2"/>
  <c r="E20" i="2"/>
  <c r="E21" i="2"/>
  <c r="E22" i="2"/>
  <c r="E23" i="2"/>
  <c r="E24" i="2"/>
  <c r="E19" i="1"/>
  <c r="E11" i="1"/>
  <c r="E7" i="1"/>
  <c r="E5" i="1"/>
  <c r="E6" i="1"/>
  <c r="J31" i="3" l="1"/>
  <c r="G28" i="3" l="1"/>
  <c r="F25" i="3"/>
  <c r="F4" i="3"/>
  <c r="G4" i="3" s="1"/>
  <c r="G30" i="2" l="1"/>
  <c r="L28" i="3" l="1"/>
  <c r="B25" i="4" s="1"/>
  <c r="C26" i="4"/>
  <c r="C22" i="4"/>
  <c r="L26" i="3"/>
  <c r="B21" i="4" s="1"/>
  <c r="C18" i="4"/>
  <c r="L25" i="3"/>
  <c r="B17" i="4" s="1"/>
  <c r="L4" i="3"/>
  <c r="B13" i="4" s="1"/>
  <c r="C6" i="4" l="1"/>
  <c r="C14" i="4" l="1"/>
  <c r="C9" i="4"/>
  <c r="B5" i="4"/>
  <c r="G29" i="2" l="1"/>
  <c r="J28" i="3" l="1"/>
  <c r="G25" i="3"/>
  <c r="B16" i="4" s="1"/>
  <c r="B24" i="4"/>
  <c r="E4" i="1"/>
  <c r="B20" i="4" l="1"/>
  <c r="E4" i="2"/>
  <c r="G4" i="2" s="1"/>
  <c r="B8" i="4" l="1"/>
  <c r="J26" i="3"/>
  <c r="J25" i="3"/>
  <c r="J4" i="3" l="1"/>
  <c r="B4" i="4"/>
  <c r="J33" i="3" l="1"/>
  <c r="C36" i="3" s="1"/>
  <c r="B12" i="4"/>
  <c r="C27" i="4" l="1"/>
  <c r="C28" i="4" s="1"/>
</calcChain>
</file>

<file path=xl/sharedStrings.xml><?xml version="1.0" encoding="utf-8"?>
<sst xmlns="http://schemas.openxmlformats.org/spreadsheetml/2006/main" count="143" uniqueCount="100">
  <si>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</si>
  <si>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</si>
  <si>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</si>
  <si>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</si>
  <si>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</si>
  <si>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</si>
  <si>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</si>
  <si>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</si>
  <si>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</si>
  <si>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</si>
  <si>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</si>
  <si>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</si>
  <si>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</si>
  <si>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«Развитие дошкольного, общего и дополнительного образования детей»</t>
  </si>
  <si>
    <t>Своевременность утверждения и размещения муниципального задания на текущий финансовый  год и плановый период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</si>
  <si>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</si>
  <si>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</si>
  <si>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</si>
  <si>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</si>
  <si>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</si>
  <si>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</si>
  <si>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</si>
  <si>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</si>
  <si>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</si>
  <si>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t>H*I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</si>
  <si>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</si>
  <si>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</si>
  <si>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Оценка эффективности, Оэ:</t>
  </si>
  <si>
    <t>Фактическое финансирование подпрограммы, тыс. рублей</t>
  </si>
  <si>
    <t>баллов</t>
  </si>
  <si>
    <t>Факт/План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</si>
  <si>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</si>
  <si>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</si>
  <si>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</si>
  <si>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</si>
  <si>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</si>
  <si>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</si>
  <si>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</si>
  <si>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</si>
  <si>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</si>
  <si>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</si>
  <si>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</si>
  <si>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</si>
  <si>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</si>
  <si>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</si>
  <si>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>эффективная</t>
  </si>
  <si>
    <t xml:space="preserve">ИТОГО БАЛЛОВ 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</si>
  <si>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</si>
  <si>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</si>
  <si>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Кол-во присвоенных баллов по подпрограмме  3</t>
  </si>
  <si>
    <t>Средний уровень достижения показателей результативности по отдельному мероприятию</t>
  </si>
  <si>
    <t>Фактический уровень финансирования по отдельному мероприятию</t>
  </si>
  <si>
    <t>Кол-во присвоенных баллов по отдельному мероприятию</t>
  </si>
  <si>
    <t xml:space="preserve">Подпрограмма 1 «Развитие дошкольного, общего и дополнительного образования детей» </t>
  </si>
  <si>
    <t>Своевременность согласования и размещения плана финансово-хозяйственной деятельности</t>
  </si>
  <si>
    <t xml:space="preserve">план </t>
  </si>
  <si>
    <t>Доля базовых образовательных учреждений (обеспечивающих совместное обучение инвалидов и лиц, неимеющих нарушений) в общем количестве образовательных учреждений, реализующих программы общего образования</t>
  </si>
  <si>
    <t>Удельный вес численности обучающихся, занимающихся в зданиях, требующих капитального ремонта или реконструкции</t>
  </si>
  <si>
    <t>Удельный вес численности обучающихся, занимающихся в зданиях, имеющих все виды благоустройства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</si>
  <si>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</si>
  <si>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Суммарная оценка показателей качества финансового менеджмента главных распорядителей бюджетных средств, не менее</t>
  </si>
  <si>
    <t>высокоэффективная</t>
  </si>
  <si>
    <t>Доля детей-сирот и детей, оставшихся без попечения родителей, переданных на воспитание в семьи, в общей численности детей-сирот и детей, оставшихся без попечения родителей</t>
  </si>
  <si>
    <t>Охват детей в возрасте от 2 месяцев до 7 лет услугой дошкольного образования (отношение численности детей в возрасте от 2 месяцев до 7 лет, получающих услугу дошкольного образования, к общей численности детей в возрасте от 2 месяцев до 7 лет, проживающих на территории Шарыповского муниципального округа)</t>
  </si>
  <si>
    <t>Доля населения в возрасте 15–21 года, охваченного образованием</t>
  </si>
  <si>
    <t>Доля детей в возрасте от 5 до 18 лет, охваченных дополнительным образованием, в общей численности детей данного возраста</t>
  </si>
  <si>
    <t>Доля детей, получивших услугу по организации отдыха детей и их оздоровления, от общего количества детей от 7 до 17 лет, обучающихся в образовательных организациях</t>
  </si>
  <si>
    <t>Уровень исполнения субвенции на реализацию переданных полномочий края, не менее</t>
  </si>
  <si>
    <t>Муниципальная программа "Развитие образования"</t>
  </si>
  <si>
    <t>Удельный вес воспитанников дошкольных образовательных организаций, расположенных на территории Шарыповского муниципального округа,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 Шарыповского муниципального округа</t>
  </si>
  <si>
    <t>Обеспеченность детей дошкольного возраста местами в дошкольных образовательных учреждениях (количество мест на 100 детей)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</si>
  <si>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</si>
  <si>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Доступность дошкольного образования для детей в возрасте от 1,5 до 3 лет (отношение численности детей в возрасте от 1,5 до 3 лет, получающих дошкольное образование в текущем году, к сумме численности детей в возрасте от 1,5 до 3 лет, получающих дошкольное образование в текущем году, и численности детей в возрасте от 1,5 до 3 лет, находящихся в очереди на получение в текущем году дошкольного образования</t>
  </si>
  <si>
    <t>Доля детей-инвалидов в возрасте от 1,5 до 7 лет, охваченных дошкольным образованием, в общей численности детей-инвалидов данного возраста</t>
  </si>
  <si>
    <t>Доля выпускников муниципальных общеобразовательных учреждений, не сдавших единый государственный экзамен, в общей численности выпускников муниципальных общеобразовательных учреждений</t>
  </si>
  <si>
    <t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общем количестве муниципальных образовательных организаций, реализующих программы общего образования</t>
  </si>
  <si>
    <t>Доля образовательных учреждений, реализующих исключительно адаптированные образовательные программы, в которых обновлена материально-техническая база в общем числе учреждений, реализующих исключительно адаптированные образовательные программы</t>
  </si>
  <si>
    <t>Доля общеобразовательных учреждений, в которых создана универсальная безбарьерная среда для инклюзивного образования детей-инвалидов, в общем количестве общеобразовательных учреждений</t>
  </si>
  <si>
    <t>Доля муниципальных образовательных организаций, реализующих программы общего образования, имеющих физкультурный зал, в общем количестве муниципальных образовательных организаций, реализующих программы общего образования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</si>
  <si>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детей-инвалидов, обучающихся в общеобразовательных учреждений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</si>
  <si>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</si>
  <si>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Численность обучающихся общеобразовательных организаций, расположенных в сельской местности и малых городах, осваивающих два и более учебных предмета из числа предметных областей "Естественнонаучные предметы", "Естественные науки", "Математика и информатика", "Обществознание и естествознание", "Технология" и (или) курсы внеурочной деятельности общеинтеллектуальной направленности с использованием средств обучения и воспитания центров "Точка роста"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</si>
  <si>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</si>
  <si>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образовательных учреждений, в которых созданы условия для воспитания гармонично развитой, патриотичной и социально ответственной личности на основе традиционных, российских, духовно-нравственных и культурно-исторических ценностей</t>
  </si>
  <si>
    <t>Удельный вес численности обучающихся, занимающихся в первую смену, в общей численности обучающихся в общеобразовательных организациях, в том числе обучающихся по программам начального общего, основного общего, среднего общего образования</t>
  </si>
  <si>
    <t>Доля образовательных учреждений, в которых создана эффективная система выявления, поддержка и развитие способностей и талантов детей и молодежи, основанной на принципах ответственности, справедливости, всеобщности, направленной на самоопределение и профессиональную ориентацию</t>
  </si>
  <si>
    <t>Доля детей, включенных в различные виды занятости (походы, трудовые отряды старшеклассников, интенсивные школы, экскурсии), от общего количества детей в возрасте от 7 до 17 лет, обучающихся в образовательных организациях</t>
  </si>
  <si>
    <t>Доля детей-сирот и детей, оставшихся без попечения родителей, обеспеченных жилыми помещениями</t>
  </si>
  <si>
    <t>Соблюдение сроков предоставления годовой бюджетной отчетности</t>
  </si>
  <si>
    <t>«Организация отдыха и оздоровления детей»</t>
  </si>
  <si>
    <t>«Государственная поддержка детей-сирот и детей, оставшихся без попечения родителей»</t>
  </si>
  <si>
    <t>Результат оценки эффективности реализации муниципальной программы Шарыповскогомуниципального округа
«Развитие образования» в 2025 году</t>
  </si>
  <si>
    <t>МКУ «Управление образования Шарыповского муниципального округа»</t>
  </si>
  <si>
    <t>МКУ «Управление образования Шарыповского муниципального округа»; «Управление культуры, молодежной политики и муниципального архива» Шарыповского муниципального округа</t>
  </si>
  <si>
    <t xml:space="preserve">Подпрограмма 2 «Организация отдыха и оздоровления детей» </t>
  </si>
  <si>
    <t>Подпрограмма 3 «Государственная поддержка детей-сирот и детей, оставшихся без попечения родителей»</t>
  </si>
  <si>
    <t>администрация Шарыповского муниципального округа</t>
  </si>
  <si>
    <t>среднеэффективная</t>
  </si>
  <si>
    <t xml:space="preserve">Подпрограмма 4 «Обеспечение реализации муниципальной программы» </t>
  </si>
  <si>
    <t xml:space="preserve">«Обеспечение реализации муниципальной программы»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</si>
</sst>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9" fillId="0" borderId="1" xfId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9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left" vertical="top"/>
    </xf>
    <xf numFmtId="0" fontId="1" fillId="0" borderId="1" xfId="3" applyBorder="1" applyAlignment="1">
      <alignment horizontal="left" vertical="top"/>
    </xf>
    <xf numFmtId="0" fontId="16" fillId="0" borderId="1" xfId="3" applyFont="1" applyFill="1" applyBorder="1" applyAlignment="1">
      <alignment horizontal="left" vertical="top"/>
    </xf>
    <xf numFmtId="0" fontId="14" fillId="0" borderId="1" xfId="3" applyFont="1" applyBorder="1" applyAlignment="1">
      <alignment horizontal="left" vertical="top"/>
    </xf>
    <xf numFmtId="0" fontId="16" fillId="0" borderId="1" xfId="3" applyFont="1" applyBorder="1" applyAlignment="1">
      <alignment horizontal="left" vertical="top"/>
    </xf>
    <xf numFmtId="2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165" fontId="14" fillId="0" borderId="1" xfId="4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5" fillId="0" borderId="0" xfId="3" applyFont="1" applyAlignment="1">
      <alignment horizontal="left"/>
    </xf>
    <xf numFmtId="0" fontId="1" fillId="0" borderId="0" xfId="3" applyAlignment="1">
      <alignment horizontal="left"/>
    </xf>
    <xf numFmtId="165" fontId="14" fillId="0" borderId="1" xfId="3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18" fillId="0" borderId="0" xfId="0" applyNumberFormat="1" applyFont="1"/>
    <xf numFmtId="4" fontId="9" fillId="0" borderId="1" xfId="0" applyNumberFormat="1" applyFont="1" applyFill="1" applyBorder="1" applyAlignment="1">
      <alignment horizontal="center" vertical="center" wrapText="1"/>
    </xf>
    <xf numFmtId="165" fontId="19" fillId="0" borderId="1" xfId="4" applyNumberFormat="1" applyFont="1" applyFill="1" applyBorder="1" applyAlignment="1">
      <alignment horizontal="center" vertical="center"/>
    </xf>
    <xf numFmtId="2" fontId="19" fillId="0" borderId="1" xfId="3" applyNumberFormat="1" applyFont="1" applyFill="1" applyBorder="1" applyAlignment="1">
      <alignment horizontal="center" vertical="center"/>
    </xf>
    <xf numFmtId="165" fontId="19" fillId="0" borderId="1" xfId="3" applyNumberFormat="1" applyFont="1" applyFill="1" applyBorder="1" applyAlignment="1">
      <alignment horizontal="center" vertical="center" wrapText="1"/>
    </xf>
    <xf numFmtId="2" fontId="14" fillId="0" borderId="1" xfId="3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0" fontId="20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5" fillId="0" borderId="0" xfId="0" applyNumberFormat="1" applyFont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wrapText="1"/>
    </xf>
    <xf numFmtId="0" fontId="5" fillId="2" borderId="0" xfId="0" applyFont="1" applyFill="1"/>
    <xf numFmtId="0" fontId="0" fillId="2" borderId="0" xfId="0" applyFill="1"/>
    <xf numFmtId="2" fontId="2" fillId="2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4" fontId="9" fillId="0" borderId="2" xfId="0" applyNumberFormat="1" applyFont="1" applyBorder="1" applyAlignment="1">
      <alignment horizontal="center" vertical="center"/>
    </xf>
    <xf numFmtId="0" fontId="0" fillId="0" borderId="3" xfId="0" applyBorder="1" applyAlignment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0" fontId="14" fillId="0" borderId="2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top" wrapText="1"/>
    </xf>
    <xf numFmtId="0" fontId="14" fillId="0" borderId="0" xfId="3" applyFont="1" applyAlignment="1">
      <alignment horizontal="center" wrapText="1"/>
    </xf>
    <xf numFmtId="0" fontId="1" fillId="0" borderId="0" xfId="3" applyAlignment="1">
      <alignment horizontal="center"/>
    </xf>
    <xf numFmtId="0" fontId="16" fillId="0" borderId="1" xfId="3" applyFont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top" wrapText="1"/>
    </xf>
    <xf numFmtId="0" fontId="16" fillId="0" borderId="1" xfId="3" applyFont="1" applyFill="1" applyBorder="1" applyAlignment="1">
      <alignment horizontal="left" vertical="top"/>
    </xf>
    <xf numFmtId="0" fontId="16" fillId="0" borderId="1" xfId="3" applyFont="1" applyBorder="1" applyAlignment="1">
      <alignment horizontal="left" vertical="top" wrapText="1"/>
    </xf>
    <xf numFmtId="0" fontId="16" fillId="0" borderId="5" xfId="3" applyFont="1" applyBorder="1" applyAlignment="1">
      <alignment horizontal="left" vertical="center" wrapText="1"/>
    </xf>
    <xf numFmtId="0" fontId="13" fillId="0" borderId="6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6" fillId="0" borderId="5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2 2" xfId="2"/>
    <cellStyle name="Обычный 5" xfId="1"/>
    <cellStyle name="Процент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7" workbookViewId="0">
      <selection activeCell="B8" sqref="B8"/>
    </sheetView>
  </sheetViews>
  <sheetFormatPr defaultRowHeight="15" x14ac:dyDescent="0.25"/>
  <cols>
    <col min="2" max="2" width="39.85546875" customWidth="1"/>
    <col min="3" max="3" width="14.28515625" customWidth="1"/>
    <col min="4" max="4" width="14.140625" customWidth="1"/>
    <col min="5" max="5" width="18.7109375" customWidth="1"/>
  </cols>
  <sheetData>
    <row r="1" spans="1:5" ht="15.75" x14ac:dyDescent="0.25">
      <c r="A1" s="70" t="s">
        <v>4</v>
      </c>
      <c r="B1" s="70"/>
      <c r="C1" s="70"/>
      <c r="D1" s="70"/>
      <c r="E1" s="70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123" customHeight="1" x14ac:dyDescent="0.25">
      <c r="A4" s="3">
        <v>1</v>
      </c>
      <c r="B4" s="103" t="s">
        <v>63</v>
      </c>
      <c r="C4" s="24">
        <v>44</v>
      </c>
      <c r="D4" s="24">
        <v>44.1</v>
      </c>
      <c r="E4" s="6">
        <f>D4/C4</f>
        <v>1.0022727272727272</v>
      </c>
    </row>
    <row r="5" spans="1:5" ht="30" x14ac:dyDescent="0.25">
      <c r="A5" s="3">
        <v>2</v>
      </c>
      <c r="B5" s="103" t="s">
        <v>64</v>
      </c>
      <c r="C5" s="24">
        <v>100</v>
      </c>
      <c r="D5" s="24">
        <v>100</v>
      </c>
      <c r="E5" s="6">
        <f t="shared" ref="E5:E7" si="0">D5/C5</f>
        <v>1</v>
      </c>
    </row>
    <row r="6" spans="1:5" ht="60" x14ac:dyDescent="0.25">
      <c r="A6" s="3">
        <v>3</v>
      </c>
      <c r="B6" s="103" t="s">
        <v>65</v>
      </c>
      <c r="C6" s="24">
        <v>79.27</v>
      </c>
      <c r="D6" s="24">
        <v>80.86</v>
      </c>
      <c r="E6" s="6">
        <f t="shared" si="0"/>
        <v>1.0200580295193642</v>
      </c>
    </row>
    <row r="7" spans="1:5" ht="75" x14ac:dyDescent="0.25">
      <c r="A7" s="3">
        <v>4</v>
      </c>
      <c r="B7" s="14" t="s">
        <v>66</v>
      </c>
      <c r="C7" s="24">
        <v>61.5</v>
      </c>
      <c r="D7" s="24">
        <v>61.5</v>
      </c>
      <c r="E7" s="6">
        <f t="shared" si="0"/>
        <v>1</v>
      </c>
    </row>
    <row r="8" spans="1:5" ht="45" x14ac:dyDescent="0.25">
      <c r="A8" s="3">
        <v>5</v>
      </c>
      <c r="B8" s="14" t="s">
        <v>67</v>
      </c>
      <c r="C8" s="24">
        <v>95</v>
      </c>
      <c r="D8" s="24">
        <v>96.87</v>
      </c>
      <c r="E8" s="6">
        <v>1</v>
      </c>
    </row>
    <row r="9" spans="1:5" ht="60" x14ac:dyDescent="0.25">
      <c r="A9" s="3">
        <v>6</v>
      </c>
      <c r="B9" s="104" t="s">
        <v>60</v>
      </c>
      <c r="C9" s="24">
        <v>110</v>
      </c>
      <c r="D9" s="24">
        <v>135</v>
      </c>
      <c r="E9" s="6">
        <v>1</v>
      </c>
    </row>
    <row r="10" spans="1:5" x14ac:dyDescent="0.25">
      <c r="A10" s="2"/>
      <c r="B10" s="2"/>
      <c r="C10" s="2"/>
      <c r="D10" s="2"/>
      <c r="E10" s="7"/>
    </row>
    <row r="11" spans="1:5" ht="34.5" customHeight="1" x14ac:dyDescent="0.25">
      <c r="A11" s="69" t="s">
        <v>6</v>
      </c>
      <c r="B11" s="69"/>
      <c r="C11" s="8"/>
      <c r="D11" s="8"/>
      <c r="E11" s="9">
        <f>(E4+E5+E6+E7+E8+E9)/6</f>
        <v>1.0037217927986819</v>
      </c>
    </row>
    <row r="12" spans="1:5" ht="15.75" x14ac:dyDescent="0.25">
      <c r="A12" s="8"/>
      <c r="B12" s="8"/>
      <c r="C12" s="8"/>
      <c r="D12" s="8"/>
      <c r="E12" s="9"/>
    </row>
    <row r="13" spans="1:5" ht="15.75" x14ac:dyDescent="0.25">
      <c r="A13" s="13"/>
      <c r="B13" s="13"/>
      <c r="C13" s="8"/>
      <c r="D13" s="8"/>
      <c r="E13" s="10"/>
    </row>
    <row r="14" spans="1:5" x14ac:dyDescent="0.25">
      <c r="E14" s="1"/>
    </row>
    <row r="15" spans="1:5" x14ac:dyDescent="0.25">
      <c r="E15" s="1"/>
    </row>
    <row r="16" spans="1:5" ht="15.75" x14ac:dyDescent="0.25">
      <c r="A16" s="70" t="s">
        <v>15</v>
      </c>
      <c r="B16" s="70"/>
      <c r="C16" s="70"/>
      <c r="D16" s="70"/>
      <c r="E16" s="70"/>
    </row>
    <row r="17" spans="1:5" x14ac:dyDescent="0.25">
      <c r="E17" s="1"/>
    </row>
    <row r="18" spans="1:5" ht="28.5" x14ac:dyDescent="0.25">
      <c r="A18" s="5" t="s">
        <v>3</v>
      </c>
      <c r="B18" s="15" t="s">
        <v>16</v>
      </c>
      <c r="C18" s="5" t="s">
        <v>2</v>
      </c>
      <c r="D18" s="5" t="s">
        <v>1</v>
      </c>
      <c r="E18" s="5" t="s">
        <v>30</v>
      </c>
    </row>
    <row r="19" spans="1:5" ht="30" x14ac:dyDescent="0.25">
      <c r="A19" s="3">
        <v>1</v>
      </c>
      <c r="B19" s="16" t="s">
        <v>68</v>
      </c>
      <c r="C19" s="49">
        <v>838847692.61000001</v>
      </c>
      <c r="D19" s="42">
        <v>827567995.78999996</v>
      </c>
      <c r="E19" s="17">
        <f>(D19/C19)*100</f>
        <v>98.655334345034163</v>
      </c>
    </row>
    <row r="20" spans="1:5" x14ac:dyDescent="0.25">
      <c r="B20" s="18"/>
      <c r="E20" s="1"/>
    </row>
    <row r="21" spans="1:5" ht="15.75" x14ac:dyDescent="0.25">
      <c r="A21" s="8" t="s">
        <v>17</v>
      </c>
      <c r="B21" s="19">
        <v>9</v>
      </c>
      <c r="E21" s="1"/>
    </row>
  </sheetData>
  <mergeCells count="3">
    <mergeCell ref="A11:B11"/>
    <mergeCell ref="A1:E1"/>
    <mergeCell ref="A16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22" workbookViewId="0">
      <selection activeCell="E29" sqref="E29"/>
    </sheetView>
  </sheetViews>
  <sheetFormatPr defaultRowHeight="15" x14ac:dyDescent="0.25"/>
  <cols>
    <col min="2" max="2" width="42.140625" style="64" customWidth="1"/>
    <col min="5" max="5" width="15.85546875" customWidth="1"/>
    <col min="6" max="6" width="11" customWidth="1"/>
    <col min="7" max="7" width="15.85546875" customWidth="1"/>
  </cols>
  <sheetData>
    <row r="1" spans="1:7" ht="15.75" x14ac:dyDescent="0.25">
      <c r="A1" s="70" t="s">
        <v>18</v>
      </c>
      <c r="B1" s="70"/>
      <c r="C1" s="70"/>
      <c r="D1" s="70"/>
      <c r="E1" s="70"/>
      <c r="F1" s="70"/>
      <c r="G1" s="70"/>
    </row>
    <row r="2" spans="1:7" x14ac:dyDescent="0.25">
      <c r="B2" s="59"/>
      <c r="C2" s="2"/>
      <c r="D2" s="2"/>
      <c r="E2" s="2"/>
      <c r="F2" s="2"/>
      <c r="G2" s="2"/>
    </row>
    <row r="3" spans="1:7" ht="42.75" x14ac:dyDescent="0.25">
      <c r="A3" s="5" t="s">
        <v>3</v>
      </c>
      <c r="B3" s="60" t="s">
        <v>8</v>
      </c>
      <c r="C3" s="4" t="s">
        <v>2</v>
      </c>
      <c r="D3" s="4" t="s">
        <v>1</v>
      </c>
      <c r="E3" s="4" t="s">
        <v>19</v>
      </c>
      <c r="F3" s="4" t="s">
        <v>20</v>
      </c>
      <c r="G3" s="4" t="s">
        <v>21</v>
      </c>
    </row>
    <row r="4" spans="1:7" ht="114.75" x14ac:dyDescent="0.25">
      <c r="A4" s="45">
        <v>1</v>
      </c>
      <c r="B4" s="61" t="s">
        <v>69</v>
      </c>
      <c r="C4" s="20">
        <v>100</v>
      </c>
      <c r="D4" s="20">
        <v>100</v>
      </c>
      <c r="E4" s="47">
        <f t="shared" ref="E4:E29" si="0">D4/C4</f>
        <v>1</v>
      </c>
      <c r="F4" s="44">
        <v>0.03</v>
      </c>
      <c r="G4" s="47">
        <f>E4*F4</f>
        <v>0.03</v>
      </c>
    </row>
    <row r="5" spans="1:7" ht="38.25" x14ac:dyDescent="0.25">
      <c r="A5" s="45">
        <v>2</v>
      </c>
      <c r="B5" s="61" t="s">
        <v>70</v>
      </c>
      <c r="C5" s="20">
        <v>55</v>
      </c>
      <c r="D5" s="20">
        <v>53</v>
      </c>
      <c r="E5" s="47">
        <f t="shared" si="0"/>
        <v>0.96363636363636362</v>
      </c>
      <c r="F5" s="44">
        <v>0.03</v>
      </c>
      <c r="G5" s="47">
        <f t="shared" ref="G5:G30" si="1">E5*F5</f>
        <v>2.8909090909090909E-2</v>
      </c>
    </row>
    <row r="6" spans="1:7" ht="102" x14ac:dyDescent="0.25">
      <c r="A6" s="45">
        <v>3</v>
      </c>
      <c r="B6" s="61" t="s">
        <v>71</v>
      </c>
      <c r="C6" s="20">
        <v>100</v>
      </c>
      <c r="D6" s="20">
        <v>98.1</v>
      </c>
      <c r="E6" s="47">
        <f t="shared" si="0"/>
        <v>0.98099999999999998</v>
      </c>
      <c r="F6" s="44">
        <v>0.04</v>
      </c>
      <c r="G6" s="47">
        <f t="shared" si="1"/>
        <v>3.9239999999999997E-2</v>
      </c>
    </row>
    <row r="7" spans="1:7" ht="114.75" x14ac:dyDescent="0.25">
      <c r="A7" s="45">
        <v>4</v>
      </c>
      <c r="B7" s="61" t="s">
        <v>72</v>
      </c>
      <c r="C7" s="20">
        <v>85</v>
      </c>
      <c r="D7" s="20">
        <v>82.76</v>
      </c>
      <c r="E7" s="47">
        <f t="shared" si="0"/>
        <v>0.97364705882352942</v>
      </c>
      <c r="F7" s="44">
        <v>0.04</v>
      </c>
      <c r="G7" s="47">
        <f t="shared" si="1"/>
        <v>3.8945882352941177E-2</v>
      </c>
    </row>
    <row r="8" spans="1:7" ht="38.25" x14ac:dyDescent="0.25">
      <c r="A8" s="45">
        <v>5</v>
      </c>
      <c r="B8" s="61" t="s">
        <v>73</v>
      </c>
      <c r="C8" s="20">
        <v>25</v>
      </c>
      <c r="D8" s="20">
        <v>25</v>
      </c>
      <c r="E8" s="47">
        <f t="shared" si="0"/>
        <v>1</v>
      </c>
      <c r="F8" s="44">
        <v>0.03</v>
      </c>
      <c r="G8" s="47">
        <f t="shared" si="1"/>
        <v>0.03</v>
      </c>
    </row>
    <row r="9" spans="1:7" ht="63.75" x14ac:dyDescent="0.25">
      <c r="A9" s="45">
        <v>6</v>
      </c>
      <c r="B9" s="61" t="s">
        <v>56</v>
      </c>
      <c r="C9" s="24">
        <v>100</v>
      </c>
      <c r="D9" s="24">
        <v>95</v>
      </c>
      <c r="E9" s="47">
        <f t="shared" si="0"/>
        <v>0.95</v>
      </c>
      <c r="F9" s="44">
        <v>0.03</v>
      </c>
      <c r="G9" s="47">
        <f t="shared" si="1"/>
        <v>2.8499999999999998E-2</v>
      </c>
    </row>
    <row r="10" spans="1:7" ht="64.5" x14ac:dyDescent="0.25">
      <c r="A10" s="45">
        <v>7</v>
      </c>
      <c r="B10" s="62" t="s">
        <v>74</v>
      </c>
      <c r="C10" s="24">
        <v>7.4</v>
      </c>
      <c r="D10" s="24">
        <v>7.4</v>
      </c>
      <c r="E10" s="47">
        <f>C10/D10</f>
        <v>1</v>
      </c>
      <c r="F10" s="44">
        <v>0.03</v>
      </c>
      <c r="G10" s="47">
        <f t="shared" si="1"/>
        <v>0.03</v>
      </c>
    </row>
    <row r="11" spans="1:7" ht="89.25" x14ac:dyDescent="0.25">
      <c r="A11" s="45">
        <v>8</v>
      </c>
      <c r="B11" s="61" t="s">
        <v>75</v>
      </c>
      <c r="C11" s="20">
        <v>0</v>
      </c>
      <c r="D11" s="20">
        <v>0</v>
      </c>
      <c r="E11" s="47">
        <v>1</v>
      </c>
      <c r="F11" s="44">
        <v>0.03</v>
      </c>
      <c r="G11" s="47">
        <f t="shared" si="1"/>
        <v>0.03</v>
      </c>
    </row>
    <row r="12" spans="1:7" ht="76.5" x14ac:dyDescent="0.25">
      <c r="A12" s="45">
        <v>9</v>
      </c>
      <c r="B12" s="61" t="s">
        <v>76</v>
      </c>
      <c r="C12" s="20">
        <v>0</v>
      </c>
      <c r="D12" s="20">
        <v>0</v>
      </c>
      <c r="E12" s="47">
        <v>1</v>
      </c>
      <c r="F12" s="44">
        <v>0.03</v>
      </c>
      <c r="G12" s="47">
        <f t="shared" si="1"/>
        <v>0.03</v>
      </c>
    </row>
    <row r="13" spans="1:7" ht="63.75" x14ac:dyDescent="0.25">
      <c r="A13" s="45">
        <v>10</v>
      </c>
      <c r="B13" s="61" t="s">
        <v>77</v>
      </c>
      <c r="C13" s="20">
        <v>28.6</v>
      </c>
      <c r="D13" s="20">
        <v>28.6</v>
      </c>
      <c r="E13" s="47">
        <f t="shared" si="0"/>
        <v>1</v>
      </c>
      <c r="F13" s="44">
        <v>0.03</v>
      </c>
      <c r="G13" s="47">
        <f t="shared" si="1"/>
        <v>0.03</v>
      </c>
    </row>
    <row r="14" spans="1:7" ht="76.5" x14ac:dyDescent="0.25">
      <c r="A14" s="45">
        <v>11</v>
      </c>
      <c r="B14" s="61" t="s">
        <v>78</v>
      </c>
      <c r="C14" s="24">
        <v>87.5</v>
      </c>
      <c r="D14" s="24">
        <v>87.5</v>
      </c>
      <c r="E14" s="47">
        <f t="shared" si="0"/>
        <v>1</v>
      </c>
      <c r="F14" s="44">
        <v>0.04</v>
      </c>
      <c r="G14" s="47">
        <f t="shared" si="1"/>
        <v>0.04</v>
      </c>
    </row>
    <row r="15" spans="1:7" ht="76.5" x14ac:dyDescent="0.25">
      <c r="A15" s="45">
        <v>12</v>
      </c>
      <c r="B15" s="61" t="s">
        <v>79</v>
      </c>
      <c r="C15" s="24">
        <v>100</v>
      </c>
      <c r="D15" s="20">
        <v>100</v>
      </c>
      <c r="E15" s="47">
        <f t="shared" si="0"/>
        <v>1</v>
      </c>
      <c r="F15" s="44">
        <v>0.04</v>
      </c>
      <c r="G15" s="47">
        <f t="shared" si="1"/>
        <v>0.04</v>
      </c>
    </row>
    <row r="16" spans="1:7" ht="38.25" x14ac:dyDescent="0.25">
      <c r="A16" s="45">
        <v>13</v>
      </c>
      <c r="B16" s="61" t="s">
        <v>57</v>
      </c>
      <c r="C16" s="24">
        <v>0</v>
      </c>
      <c r="D16" s="24">
        <v>0</v>
      </c>
      <c r="E16" s="47">
        <v>1</v>
      </c>
      <c r="F16" s="44">
        <v>0.04</v>
      </c>
      <c r="G16" s="47">
        <f t="shared" si="1"/>
        <v>0.04</v>
      </c>
    </row>
    <row r="17" spans="1:7" ht="38.25" x14ac:dyDescent="0.25">
      <c r="A17" s="45">
        <v>14</v>
      </c>
      <c r="B17" s="61" t="s">
        <v>58</v>
      </c>
      <c r="C17" s="24">
        <v>97</v>
      </c>
      <c r="D17" s="24">
        <v>97</v>
      </c>
      <c r="E17" s="47">
        <f t="shared" si="0"/>
        <v>1</v>
      </c>
      <c r="F17" s="24">
        <v>0.04</v>
      </c>
      <c r="G17" s="47">
        <f t="shared" si="1"/>
        <v>0.04</v>
      </c>
    </row>
    <row r="18" spans="1:7" ht="63.75" x14ac:dyDescent="0.25">
      <c r="A18" s="45">
        <v>15</v>
      </c>
      <c r="B18" s="61" t="s">
        <v>80</v>
      </c>
      <c r="C18" s="20">
        <v>40.81</v>
      </c>
      <c r="D18" s="20">
        <v>40.81</v>
      </c>
      <c r="E18" s="47">
        <f t="shared" si="0"/>
        <v>1</v>
      </c>
      <c r="F18" s="44">
        <v>0.04</v>
      </c>
      <c r="G18" s="47">
        <f t="shared" si="1"/>
        <v>0.04</v>
      </c>
    </row>
    <row r="19" spans="1:7" ht="140.25" x14ac:dyDescent="0.25">
      <c r="A19" s="45">
        <v>16</v>
      </c>
      <c r="B19" s="61" t="s">
        <v>81</v>
      </c>
      <c r="C19" s="20">
        <v>37.4</v>
      </c>
      <c r="D19" s="20">
        <v>37.4</v>
      </c>
      <c r="E19" s="47">
        <f t="shared" si="0"/>
        <v>1</v>
      </c>
      <c r="F19" s="44">
        <v>0.04</v>
      </c>
      <c r="G19" s="47">
        <f t="shared" si="1"/>
        <v>0.04</v>
      </c>
    </row>
    <row r="20" spans="1:7" ht="63.75" x14ac:dyDescent="0.25">
      <c r="A20" s="45">
        <v>17</v>
      </c>
      <c r="B20" s="61" t="s">
        <v>82</v>
      </c>
      <c r="C20" s="24">
        <v>87.5</v>
      </c>
      <c r="D20" s="24">
        <v>87.5</v>
      </c>
      <c r="E20" s="47">
        <f t="shared" si="0"/>
        <v>1</v>
      </c>
      <c r="F20" s="44">
        <v>0.04</v>
      </c>
      <c r="G20" s="47">
        <f t="shared" si="1"/>
        <v>0.04</v>
      </c>
    </row>
    <row r="21" spans="1:7" ht="76.5" x14ac:dyDescent="0.25">
      <c r="A21" s="45">
        <v>18</v>
      </c>
      <c r="B21" s="61" t="s">
        <v>83</v>
      </c>
      <c r="C21" s="56">
        <v>100</v>
      </c>
      <c r="D21" s="56">
        <v>100</v>
      </c>
      <c r="E21" s="47">
        <f t="shared" si="0"/>
        <v>1</v>
      </c>
      <c r="F21" s="44">
        <v>0.04</v>
      </c>
      <c r="G21" s="47">
        <f t="shared" si="1"/>
        <v>0.04</v>
      </c>
    </row>
    <row r="22" spans="1:7" ht="89.25" x14ac:dyDescent="0.25">
      <c r="A22" s="45">
        <v>19</v>
      </c>
      <c r="B22" s="61" t="s">
        <v>84</v>
      </c>
      <c r="C22" s="56">
        <v>100</v>
      </c>
      <c r="D22" s="56">
        <v>100</v>
      </c>
      <c r="E22" s="47">
        <f t="shared" si="0"/>
        <v>1</v>
      </c>
      <c r="F22" s="44">
        <v>0.04</v>
      </c>
      <c r="G22" s="47">
        <f t="shared" si="1"/>
        <v>0.04</v>
      </c>
    </row>
    <row r="23" spans="1:7" ht="89.25" x14ac:dyDescent="0.25">
      <c r="A23" s="45">
        <v>20</v>
      </c>
      <c r="B23" s="61" t="s">
        <v>85</v>
      </c>
      <c r="C23" s="56">
        <v>100</v>
      </c>
      <c r="D23" s="56">
        <v>100</v>
      </c>
      <c r="E23" s="47">
        <f t="shared" si="0"/>
        <v>1</v>
      </c>
      <c r="F23" s="44">
        <v>0.04</v>
      </c>
      <c r="G23" s="47">
        <f t="shared" si="1"/>
        <v>0.04</v>
      </c>
    </row>
    <row r="24" spans="1:7" ht="63.75" x14ac:dyDescent="0.25">
      <c r="A24" s="45">
        <v>21</v>
      </c>
      <c r="B24" s="61" t="s">
        <v>59</v>
      </c>
      <c r="C24" s="24">
        <v>90</v>
      </c>
      <c r="D24" s="24">
        <v>90</v>
      </c>
      <c r="E24" s="47">
        <f t="shared" si="0"/>
        <v>1</v>
      </c>
      <c r="F24" s="44">
        <v>0.04</v>
      </c>
      <c r="G24" s="47">
        <f t="shared" si="1"/>
        <v>0.04</v>
      </c>
    </row>
    <row r="25" spans="1:7" ht="76.5" x14ac:dyDescent="0.25">
      <c r="A25" s="45">
        <v>22</v>
      </c>
      <c r="B25" s="61" t="s">
        <v>86</v>
      </c>
      <c r="C25" s="24">
        <v>68.900000000000006</v>
      </c>
      <c r="D25" s="24">
        <v>68.900000000000006</v>
      </c>
      <c r="E25" s="65">
        <f t="shared" si="0"/>
        <v>1</v>
      </c>
      <c r="F25" s="44">
        <v>0.04</v>
      </c>
      <c r="G25" s="47">
        <f t="shared" si="1"/>
        <v>0.04</v>
      </c>
    </row>
    <row r="26" spans="1:7" ht="51" x14ac:dyDescent="0.25">
      <c r="A26" s="45">
        <v>23</v>
      </c>
      <c r="B26" s="61" t="s">
        <v>62</v>
      </c>
      <c r="C26" s="24">
        <v>100</v>
      </c>
      <c r="D26" s="24">
        <v>100</v>
      </c>
      <c r="E26" s="65">
        <f t="shared" si="0"/>
        <v>1</v>
      </c>
      <c r="F26" s="44">
        <v>0.04</v>
      </c>
      <c r="G26" s="47">
        <f t="shared" si="1"/>
        <v>0.04</v>
      </c>
    </row>
    <row r="27" spans="1:7" ht="38.25" x14ac:dyDescent="0.25">
      <c r="A27" s="45">
        <v>24</v>
      </c>
      <c r="B27" s="61" t="s">
        <v>87</v>
      </c>
      <c r="C27" s="24">
        <v>6</v>
      </c>
      <c r="D27" s="24">
        <v>9.5</v>
      </c>
      <c r="E27" s="65">
        <f t="shared" si="0"/>
        <v>1.5833333333333333</v>
      </c>
      <c r="F27" s="44">
        <v>0.04</v>
      </c>
      <c r="G27" s="47">
        <f t="shared" si="1"/>
        <v>6.3333333333333325E-2</v>
      </c>
    </row>
    <row r="28" spans="1:7" ht="38.25" x14ac:dyDescent="0.25">
      <c r="A28" s="45">
        <v>25</v>
      </c>
      <c r="B28" s="107" t="s">
        <v>14</v>
      </c>
      <c r="C28" s="56">
        <v>0</v>
      </c>
      <c r="D28" s="56">
        <v>0</v>
      </c>
      <c r="E28" s="65">
        <v>1</v>
      </c>
      <c r="F28" s="44">
        <v>0.04</v>
      </c>
      <c r="G28" s="47">
        <f t="shared" si="1"/>
        <v>0.04</v>
      </c>
    </row>
    <row r="29" spans="1:7" ht="25.5" x14ac:dyDescent="0.25">
      <c r="A29" s="45">
        <v>26</v>
      </c>
      <c r="B29" s="107" t="s">
        <v>54</v>
      </c>
      <c r="C29" s="56">
        <v>0</v>
      </c>
      <c r="D29" s="56">
        <v>0</v>
      </c>
      <c r="E29" s="47">
        <v>1</v>
      </c>
      <c r="F29" s="44">
        <v>0.04</v>
      </c>
      <c r="G29" s="47">
        <f t="shared" si="1"/>
        <v>0.04</v>
      </c>
    </row>
    <row r="30" spans="1:7" ht="25.5" x14ac:dyDescent="0.25">
      <c r="A30" s="45">
        <v>27</v>
      </c>
      <c r="B30" s="107" t="s">
        <v>88</v>
      </c>
      <c r="C30" s="56">
        <v>0</v>
      </c>
      <c r="D30" s="56">
        <v>0</v>
      </c>
      <c r="E30" s="47">
        <v>1</v>
      </c>
      <c r="F30" s="44">
        <v>0.04</v>
      </c>
      <c r="G30" s="47">
        <f t="shared" si="1"/>
        <v>0.04</v>
      </c>
    </row>
    <row r="31" spans="1:7" ht="15.75" x14ac:dyDescent="0.25">
      <c r="A31" s="71" t="s">
        <v>22</v>
      </c>
      <c r="B31" s="71"/>
      <c r="C31" s="71"/>
      <c r="D31" s="71"/>
      <c r="E31" s="71"/>
      <c r="F31" s="71"/>
      <c r="G31" s="9">
        <f>G4+G5+G6+G7+G8+G9+G10+G11+G12+G13+G14+G15+G16+G17+G18+G19+G20+G21+G22+G23+G24+G25+G26+G27+G28+G29+G30</f>
        <v>1.0189283065953658</v>
      </c>
    </row>
    <row r="32" spans="1:7" ht="15.75" x14ac:dyDescent="0.25">
      <c r="B32" s="63"/>
      <c r="C32" s="8"/>
      <c r="D32" s="8"/>
      <c r="E32" s="8"/>
      <c r="F32" s="8"/>
      <c r="G32" s="8"/>
    </row>
    <row r="33" spans="1:7" ht="15.75" x14ac:dyDescent="0.25">
      <c r="A33" s="72" t="s">
        <v>23</v>
      </c>
      <c r="B33" s="72"/>
      <c r="C33" s="8"/>
      <c r="D33" s="8"/>
      <c r="E33" s="8"/>
      <c r="F33" s="8"/>
      <c r="G33" s="8">
        <v>10</v>
      </c>
    </row>
  </sheetData>
  <mergeCells count="3">
    <mergeCell ref="A1:G1"/>
    <mergeCell ref="A31:F31"/>
    <mergeCell ref="A33:B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25" workbookViewId="0">
      <selection activeCell="B28" sqref="B28:B30"/>
    </sheetView>
  </sheetViews>
  <sheetFormatPr defaultRowHeight="15" x14ac:dyDescent="0.25"/>
  <cols>
    <col min="2" max="2" width="21.140625" customWidth="1"/>
    <col min="3" max="3" width="37.140625" customWidth="1"/>
    <col min="6" max="6" width="16.42578125" customWidth="1"/>
    <col min="7" max="7" width="20.5703125" customWidth="1"/>
    <col min="9" max="9" width="18" customWidth="1"/>
    <col min="10" max="10" width="16.42578125" customWidth="1"/>
    <col min="11" max="11" width="12.42578125" bestFit="1" customWidth="1"/>
    <col min="12" max="12" width="9" bestFit="1" customWidth="1"/>
  </cols>
  <sheetData>
    <row r="1" spans="1:12" x14ac:dyDescent="0.25">
      <c r="A1" s="78" t="s">
        <v>12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x14ac:dyDescent="0.25">
      <c r="B2" s="2"/>
      <c r="C2" s="2"/>
      <c r="D2" s="2"/>
      <c r="E2" s="2"/>
      <c r="F2" s="2"/>
      <c r="G2" s="2"/>
      <c r="H2" s="2"/>
      <c r="I2" s="2"/>
      <c r="J2" s="2"/>
    </row>
    <row r="3" spans="1:12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25</v>
      </c>
      <c r="H3" s="4" t="s">
        <v>10</v>
      </c>
      <c r="I3" s="4" t="s">
        <v>28</v>
      </c>
      <c r="J3" s="21" t="s">
        <v>24</v>
      </c>
      <c r="K3" s="46" t="s">
        <v>55</v>
      </c>
    </row>
    <row r="4" spans="1:12" ht="52.5" customHeight="1" x14ac:dyDescent="0.25">
      <c r="A4" s="75">
        <v>1</v>
      </c>
      <c r="B4" s="80" t="s">
        <v>13</v>
      </c>
      <c r="C4" s="61" t="s">
        <v>69</v>
      </c>
      <c r="D4" s="66">
        <v>100</v>
      </c>
      <c r="E4" s="66">
        <v>100</v>
      </c>
      <c r="F4" s="47">
        <f t="shared" ref="F4:F30" si="0">E4/D4</f>
        <v>1</v>
      </c>
      <c r="G4" s="77">
        <f>(F4+F5+F6+F7+F8+F9+F10+F11+F12+F13+F14+F15+F16+F17+F18+F19+F20+F21+F22+F23+F24)/21</f>
        <v>0.99372778202189971</v>
      </c>
      <c r="H4" s="75">
        <v>9</v>
      </c>
      <c r="I4" s="87">
        <v>757539857.35000002</v>
      </c>
      <c r="J4" s="87">
        <f>H4*I4</f>
        <v>6817858716.1500006</v>
      </c>
      <c r="K4">
        <v>765596837.5</v>
      </c>
      <c r="L4" s="1">
        <f>I4/K4*100</f>
        <v>98.947621025145622</v>
      </c>
    </row>
    <row r="5" spans="1:12" ht="52.9" customHeight="1" x14ac:dyDescent="0.25">
      <c r="A5" s="79"/>
      <c r="B5" s="81"/>
      <c r="C5" s="61" t="s">
        <v>70</v>
      </c>
      <c r="D5" s="66">
        <v>55</v>
      </c>
      <c r="E5" s="66">
        <v>53</v>
      </c>
      <c r="F5" s="47">
        <f t="shared" si="0"/>
        <v>0.96363636363636362</v>
      </c>
      <c r="G5" s="82"/>
      <c r="H5" s="79"/>
      <c r="I5" s="88"/>
      <c r="J5" s="88"/>
      <c r="L5" s="1"/>
    </row>
    <row r="6" spans="1:12" ht="52.9" customHeight="1" x14ac:dyDescent="0.25">
      <c r="A6" s="79"/>
      <c r="B6" s="81"/>
      <c r="C6" s="61" t="s">
        <v>71</v>
      </c>
      <c r="D6" s="66">
        <v>100</v>
      </c>
      <c r="E6" s="66">
        <v>98.1</v>
      </c>
      <c r="F6" s="47">
        <f t="shared" si="0"/>
        <v>0.98099999999999998</v>
      </c>
      <c r="G6" s="82"/>
      <c r="H6" s="79"/>
      <c r="I6" s="88"/>
      <c r="J6" s="88"/>
      <c r="L6" s="1"/>
    </row>
    <row r="7" spans="1:12" ht="52.9" customHeight="1" x14ac:dyDescent="0.25">
      <c r="A7" s="79"/>
      <c r="B7" s="81"/>
      <c r="C7" s="61" t="s">
        <v>72</v>
      </c>
      <c r="D7" s="66">
        <v>85</v>
      </c>
      <c r="E7" s="66">
        <v>82.76</v>
      </c>
      <c r="F7" s="47">
        <f t="shared" si="0"/>
        <v>0.97364705882352942</v>
      </c>
      <c r="G7" s="82"/>
      <c r="H7" s="79"/>
      <c r="I7" s="88"/>
      <c r="J7" s="88"/>
      <c r="L7" s="1"/>
    </row>
    <row r="8" spans="1:12" ht="52.9" customHeight="1" x14ac:dyDescent="0.25">
      <c r="A8" s="79"/>
      <c r="B8" s="81"/>
      <c r="C8" s="61" t="s">
        <v>73</v>
      </c>
      <c r="D8" s="66">
        <v>25</v>
      </c>
      <c r="E8" s="66">
        <v>25</v>
      </c>
      <c r="F8" s="47">
        <f t="shared" si="0"/>
        <v>1</v>
      </c>
      <c r="G8" s="82"/>
      <c r="H8" s="79"/>
      <c r="I8" s="88"/>
      <c r="J8" s="88"/>
      <c r="L8" s="1"/>
    </row>
    <row r="9" spans="1:12" ht="52.9" customHeight="1" x14ac:dyDescent="0.25">
      <c r="A9" s="79"/>
      <c r="B9" s="81"/>
      <c r="C9" s="61" t="s">
        <v>56</v>
      </c>
      <c r="D9" s="66">
        <v>100</v>
      </c>
      <c r="E9" s="66">
        <v>95</v>
      </c>
      <c r="F9" s="47">
        <f t="shared" si="0"/>
        <v>0.95</v>
      </c>
      <c r="G9" s="82"/>
      <c r="H9" s="79"/>
      <c r="I9" s="88"/>
      <c r="J9" s="88"/>
      <c r="L9" s="1"/>
    </row>
    <row r="10" spans="1:12" ht="52.9" customHeight="1" x14ac:dyDescent="0.25">
      <c r="A10" s="79"/>
      <c r="B10" s="81"/>
      <c r="C10" s="61" t="s">
        <v>74</v>
      </c>
      <c r="D10" s="66">
        <v>7.4</v>
      </c>
      <c r="E10" s="66">
        <v>7.4</v>
      </c>
      <c r="F10" s="47">
        <f t="shared" si="0"/>
        <v>1</v>
      </c>
      <c r="G10" s="82"/>
      <c r="H10" s="79"/>
      <c r="I10" s="88"/>
      <c r="J10" s="88"/>
      <c r="L10" s="1"/>
    </row>
    <row r="11" spans="1:12" ht="52.9" customHeight="1" x14ac:dyDescent="0.25">
      <c r="A11" s="79"/>
      <c r="B11" s="81"/>
      <c r="C11" s="61" t="s">
        <v>75</v>
      </c>
      <c r="D11" s="66">
        <v>0</v>
      </c>
      <c r="E11" s="66">
        <v>0</v>
      </c>
      <c r="F11" s="47">
        <v>1</v>
      </c>
      <c r="G11" s="82"/>
      <c r="H11" s="79"/>
      <c r="I11" s="88"/>
      <c r="J11" s="88"/>
      <c r="L11" s="1"/>
    </row>
    <row r="12" spans="1:12" ht="52.9" customHeight="1" x14ac:dyDescent="0.25">
      <c r="A12" s="79"/>
      <c r="B12" s="81"/>
      <c r="C12" s="61" t="s">
        <v>76</v>
      </c>
      <c r="D12" s="66">
        <v>0</v>
      </c>
      <c r="E12" s="66">
        <v>0</v>
      </c>
      <c r="F12" s="47">
        <v>1</v>
      </c>
      <c r="G12" s="82"/>
      <c r="H12" s="79"/>
      <c r="I12" s="88"/>
      <c r="J12" s="88"/>
      <c r="L12" s="1"/>
    </row>
    <row r="13" spans="1:12" ht="52.9" customHeight="1" x14ac:dyDescent="0.25">
      <c r="A13" s="79"/>
      <c r="B13" s="81"/>
      <c r="C13" s="61" t="s">
        <v>77</v>
      </c>
      <c r="D13" s="66">
        <v>28.6</v>
      </c>
      <c r="E13" s="66">
        <v>28.6</v>
      </c>
      <c r="F13" s="47">
        <f t="shared" si="0"/>
        <v>1</v>
      </c>
      <c r="G13" s="82"/>
      <c r="H13" s="79"/>
      <c r="I13" s="88"/>
      <c r="J13" s="88"/>
      <c r="L13" s="1"/>
    </row>
    <row r="14" spans="1:12" ht="52.9" customHeight="1" x14ac:dyDescent="0.25">
      <c r="A14" s="79"/>
      <c r="B14" s="81"/>
      <c r="C14" s="61" t="s">
        <v>78</v>
      </c>
      <c r="D14" s="66">
        <v>87.5</v>
      </c>
      <c r="E14" s="66">
        <v>87.5</v>
      </c>
      <c r="F14" s="47">
        <f t="shared" si="0"/>
        <v>1</v>
      </c>
      <c r="G14" s="82"/>
      <c r="H14" s="79"/>
      <c r="I14" s="88"/>
      <c r="J14" s="88"/>
      <c r="L14" s="1"/>
    </row>
    <row r="15" spans="1:12" ht="52.9" customHeight="1" x14ac:dyDescent="0.25">
      <c r="A15" s="79"/>
      <c r="B15" s="81"/>
      <c r="C15" s="61" t="s">
        <v>79</v>
      </c>
      <c r="D15" s="66">
        <v>100</v>
      </c>
      <c r="E15" s="66">
        <v>100</v>
      </c>
      <c r="F15" s="47">
        <f t="shared" si="0"/>
        <v>1</v>
      </c>
      <c r="G15" s="82"/>
      <c r="H15" s="79"/>
      <c r="I15" s="88"/>
      <c r="J15" s="88"/>
      <c r="L15" s="1"/>
    </row>
    <row r="16" spans="1:12" ht="38.25" x14ac:dyDescent="0.25">
      <c r="A16" s="79"/>
      <c r="B16" s="81"/>
      <c r="C16" s="61" t="s">
        <v>57</v>
      </c>
      <c r="D16" s="66">
        <v>0</v>
      </c>
      <c r="E16" s="66">
        <v>0</v>
      </c>
      <c r="F16" s="47">
        <v>1</v>
      </c>
      <c r="G16" s="82"/>
      <c r="H16" s="79"/>
      <c r="I16" s="88"/>
      <c r="J16" s="88"/>
    </row>
    <row r="17" spans="1:12" ht="39" x14ac:dyDescent="0.25">
      <c r="A17" s="79"/>
      <c r="B17" s="81"/>
      <c r="C17" s="62" t="s">
        <v>58</v>
      </c>
      <c r="D17" s="67">
        <v>97</v>
      </c>
      <c r="E17" s="67">
        <v>97</v>
      </c>
      <c r="F17" s="47">
        <f t="shared" si="0"/>
        <v>1</v>
      </c>
      <c r="G17" s="82"/>
      <c r="H17" s="79"/>
      <c r="I17" s="88"/>
      <c r="J17" s="88"/>
    </row>
    <row r="18" spans="1:12" ht="76.5" x14ac:dyDescent="0.25">
      <c r="A18" s="79"/>
      <c r="B18" s="81"/>
      <c r="C18" s="61" t="s">
        <v>80</v>
      </c>
      <c r="D18" s="66">
        <v>40.81</v>
      </c>
      <c r="E18" s="66">
        <v>40.81</v>
      </c>
      <c r="F18" s="47">
        <f t="shared" si="0"/>
        <v>1</v>
      </c>
      <c r="G18" s="82"/>
      <c r="H18" s="79"/>
      <c r="I18" s="88"/>
      <c r="J18" s="88"/>
    </row>
    <row r="19" spans="1:12" ht="165.75" x14ac:dyDescent="0.25">
      <c r="A19" s="79"/>
      <c r="B19" s="81"/>
      <c r="C19" s="61" t="s">
        <v>81</v>
      </c>
      <c r="D19" s="66">
        <v>37.4</v>
      </c>
      <c r="E19" s="66">
        <v>37.4</v>
      </c>
      <c r="F19" s="47">
        <f t="shared" si="0"/>
        <v>1</v>
      </c>
      <c r="G19" s="82"/>
      <c r="H19" s="79"/>
      <c r="I19" s="88"/>
      <c r="J19" s="88"/>
    </row>
    <row r="20" spans="1:12" ht="76.5" x14ac:dyDescent="0.25">
      <c r="A20" s="79"/>
      <c r="B20" s="81"/>
      <c r="C20" s="61" t="s">
        <v>82</v>
      </c>
      <c r="D20" s="66">
        <v>87.5</v>
      </c>
      <c r="E20" s="66">
        <v>87.5</v>
      </c>
      <c r="F20" s="47">
        <f t="shared" si="0"/>
        <v>1</v>
      </c>
      <c r="G20" s="82"/>
      <c r="H20" s="79"/>
      <c r="I20" s="88"/>
      <c r="J20" s="88"/>
    </row>
    <row r="21" spans="1:12" ht="89.25" x14ac:dyDescent="0.25">
      <c r="A21" s="79"/>
      <c r="B21" s="81"/>
      <c r="C21" s="61" t="s">
        <v>83</v>
      </c>
      <c r="D21" s="66">
        <v>100</v>
      </c>
      <c r="E21" s="66">
        <v>100</v>
      </c>
      <c r="F21" s="47">
        <f t="shared" si="0"/>
        <v>1</v>
      </c>
      <c r="G21" s="82"/>
      <c r="H21" s="79"/>
      <c r="I21" s="88"/>
      <c r="J21" s="88"/>
    </row>
    <row r="22" spans="1:12" ht="89.25" x14ac:dyDescent="0.25">
      <c r="A22" s="79"/>
      <c r="B22" s="81"/>
      <c r="C22" s="61" t="s">
        <v>84</v>
      </c>
      <c r="D22" s="66">
        <v>100</v>
      </c>
      <c r="E22" s="66">
        <v>100</v>
      </c>
      <c r="F22" s="47">
        <f t="shared" si="0"/>
        <v>1</v>
      </c>
      <c r="G22" s="82"/>
      <c r="H22" s="79"/>
      <c r="I22" s="88"/>
      <c r="J22" s="88"/>
    </row>
    <row r="23" spans="1:12" ht="102" x14ac:dyDescent="0.25">
      <c r="A23" s="79"/>
      <c r="B23" s="81"/>
      <c r="C23" s="61" t="s">
        <v>85</v>
      </c>
      <c r="D23" s="66">
        <v>100</v>
      </c>
      <c r="E23" s="66">
        <v>100</v>
      </c>
      <c r="F23" s="47">
        <f t="shared" si="0"/>
        <v>1</v>
      </c>
      <c r="G23" s="82"/>
      <c r="H23" s="79"/>
      <c r="I23" s="88"/>
      <c r="J23" s="88"/>
    </row>
    <row r="24" spans="1:12" ht="76.5" x14ac:dyDescent="0.25">
      <c r="A24" s="79"/>
      <c r="B24" s="81"/>
      <c r="C24" s="61" t="s">
        <v>59</v>
      </c>
      <c r="D24" s="67">
        <v>90</v>
      </c>
      <c r="E24" s="67">
        <v>90</v>
      </c>
      <c r="F24" s="47">
        <f t="shared" si="0"/>
        <v>1</v>
      </c>
      <c r="G24" s="82"/>
      <c r="H24" s="79"/>
      <c r="I24" s="88"/>
      <c r="J24" s="88"/>
    </row>
    <row r="25" spans="1:12" ht="61.5" customHeight="1" x14ac:dyDescent="0.25">
      <c r="A25" s="3">
        <v>2</v>
      </c>
      <c r="B25" s="12" t="s">
        <v>89</v>
      </c>
      <c r="C25" s="55" t="s">
        <v>86</v>
      </c>
      <c r="D25" s="24">
        <v>68.900000000000006</v>
      </c>
      <c r="E25" s="24">
        <v>68.900000000000006</v>
      </c>
      <c r="F25" s="47">
        <f t="shared" si="0"/>
        <v>1</v>
      </c>
      <c r="G25" s="6">
        <f>F25</f>
        <v>1</v>
      </c>
      <c r="H25" s="3">
        <v>9</v>
      </c>
      <c r="I25" s="43">
        <v>34867064.039999999</v>
      </c>
      <c r="J25" s="43">
        <f>H25*I25</f>
        <v>313803576.36000001</v>
      </c>
      <c r="K25">
        <v>37804975.349999994</v>
      </c>
      <c r="L25">
        <f>I25/K25*100</f>
        <v>92.228770729776457</v>
      </c>
    </row>
    <row r="26" spans="1:12" ht="63.75" x14ac:dyDescent="0.25">
      <c r="A26" s="75">
        <v>3</v>
      </c>
      <c r="B26" s="80" t="s">
        <v>90</v>
      </c>
      <c r="C26" s="61" t="s">
        <v>62</v>
      </c>
      <c r="D26" s="68">
        <v>100</v>
      </c>
      <c r="E26" s="68">
        <v>100</v>
      </c>
      <c r="F26" s="47">
        <f t="shared" si="0"/>
        <v>1</v>
      </c>
      <c r="G26" s="77">
        <f>(F26+F27)/2</f>
        <v>1.2916666666666665</v>
      </c>
      <c r="H26" s="83">
        <v>6</v>
      </c>
      <c r="I26" s="85">
        <v>6550924.1399999997</v>
      </c>
      <c r="J26" s="85">
        <f>H26*I26</f>
        <v>39305544.839999996</v>
      </c>
      <c r="K26">
        <v>6762419.5599999996</v>
      </c>
      <c r="L26" s="1">
        <f>I26/K26*100</f>
        <v>96.872488935010708</v>
      </c>
    </row>
    <row r="27" spans="1:12" ht="38.25" x14ac:dyDescent="0.25">
      <c r="A27" s="79"/>
      <c r="B27" s="81"/>
      <c r="C27" s="61" t="s">
        <v>87</v>
      </c>
      <c r="D27" s="66">
        <v>6</v>
      </c>
      <c r="E27" s="66">
        <v>9.5</v>
      </c>
      <c r="F27" s="47">
        <f t="shared" si="0"/>
        <v>1.5833333333333333</v>
      </c>
      <c r="G27" s="82"/>
      <c r="H27" s="84"/>
      <c r="I27" s="86"/>
      <c r="J27" s="86"/>
    </row>
    <row r="28" spans="1:12" ht="51" x14ac:dyDescent="0.25">
      <c r="A28" s="75">
        <v>4</v>
      </c>
      <c r="B28" s="76" t="s">
        <v>99</v>
      </c>
      <c r="C28" s="61" t="s">
        <v>14</v>
      </c>
      <c r="D28" s="68">
        <v>0</v>
      </c>
      <c r="E28" s="68">
        <v>0</v>
      </c>
      <c r="F28" s="47">
        <v>1</v>
      </c>
      <c r="G28" s="77">
        <f>(F28+F30)/2</f>
        <v>1</v>
      </c>
      <c r="H28" s="75">
        <v>9</v>
      </c>
      <c r="I28" s="73">
        <v>28610150.260000002</v>
      </c>
      <c r="J28" s="73">
        <f>H28*I28</f>
        <v>257491352.34</v>
      </c>
      <c r="K28" s="48">
        <v>28683460.199999999</v>
      </c>
      <c r="L28" s="48">
        <f>I28/K28*100</f>
        <v>99.744417376812862</v>
      </c>
    </row>
    <row r="29" spans="1:12" ht="38.25" x14ac:dyDescent="0.25">
      <c r="A29" s="79"/>
      <c r="B29" s="105"/>
      <c r="C29" s="61" t="s">
        <v>54</v>
      </c>
      <c r="D29" s="68">
        <v>0</v>
      </c>
      <c r="E29" s="68">
        <v>0</v>
      </c>
      <c r="F29" s="47">
        <v>1</v>
      </c>
      <c r="G29" s="82"/>
      <c r="H29" s="79"/>
      <c r="I29" s="106"/>
      <c r="J29" s="106"/>
      <c r="K29" s="48"/>
      <c r="L29" s="48"/>
    </row>
    <row r="30" spans="1:12" ht="25.5" x14ac:dyDescent="0.25">
      <c r="A30" s="74"/>
      <c r="B30" s="74"/>
      <c r="C30" s="61" t="s">
        <v>88</v>
      </c>
      <c r="D30" s="68">
        <v>0</v>
      </c>
      <c r="E30" s="68">
        <v>0</v>
      </c>
      <c r="F30" s="47">
        <v>1</v>
      </c>
      <c r="G30" s="74"/>
      <c r="H30" s="74"/>
      <c r="I30" s="74"/>
      <c r="J30" s="74"/>
    </row>
    <row r="31" spans="1:12" ht="72" x14ac:dyDescent="0.25">
      <c r="B31" s="22" t="s">
        <v>11</v>
      </c>
      <c r="C31" s="2"/>
      <c r="D31" s="2"/>
      <c r="E31" s="2"/>
      <c r="F31" s="2"/>
      <c r="G31" s="2"/>
      <c r="H31" s="2"/>
      <c r="I31" s="2"/>
      <c r="J31" s="54">
        <f>I4+I25+I26+I28</f>
        <v>827567995.78999996</v>
      </c>
    </row>
    <row r="32" spans="1:12" x14ac:dyDescent="0.25">
      <c r="B32" s="23"/>
      <c r="C32" s="2"/>
      <c r="D32" s="2"/>
      <c r="E32" s="2"/>
      <c r="F32" s="2"/>
      <c r="G32" s="2"/>
      <c r="H32" s="2"/>
      <c r="I32" s="2"/>
      <c r="J32" s="2"/>
    </row>
    <row r="33" spans="2:10" ht="129" x14ac:dyDescent="0.25">
      <c r="B33" s="22" t="s">
        <v>26</v>
      </c>
      <c r="C33" s="2"/>
      <c r="D33" s="2"/>
      <c r="E33" s="2"/>
      <c r="F33" s="2"/>
      <c r="G33" s="2"/>
      <c r="H33" s="2"/>
      <c r="I33" s="2"/>
      <c r="J33" s="57">
        <f>(J4+J25+J26+J28)/J31</f>
        <v>8.9762523774239984</v>
      </c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2"/>
      <c r="C35" s="2"/>
      <c r="D35" s="2"/>
      <c r="E35" s="2"/>
      <c r="F35" s="2"/>
      <c r="G35" s="2"/>
      <c r="H35" s="2"/>
      <c r="I35" s="2"/>
      <c r="J35" s="2"/>
    </row>
    <row r="36" spans="2:10" ht="47.25" x14ac:dyDescent="0.25">
      <c r="B36" s="11" t="s">
        <v>27</v>
      </c>
      <c r="C36" s="58">
        <f>Лист1!B21+Лист2!G33+Лист3!J33</f>
        <v>27.976252377423997</v>
      </c>
      <c r="D36" s="23" t="s">
        <v>29</v>
      </c>
      <c r="E36" s="2"/>
      <c r="F36" s="2"/>
      <c r="G36" s="2"/>
      <c r="H36" s="2"/>
      <c r="I36" s="2"/>
      <c r="J36" s="2"/>
    </row>
  </sheetData>
  <mergeCells count="19">
    <mergeCell ref="A1:J1"/>
    <mergeCell ref="A26:A27"/>
    <mergeCell ref="B26:B27"/>
    <mergeCell ref="G26:G27"/>
    <mergeCell ref="H26:H27"/>
    <mergeCell ref="I26:I27"/>
    <mergeCell ref="J26:J27"/>
    <mergeCell ref="A4:A24"/>
    <mergeCell ref="B4:B24"/>
    <mergeCell ref="G4:G24"/>
    <mergeCell ref="H4:H24"/>
    <mergeCell ref="I4:I24"/>
    <mergeCell ref="J4:J24"/>
    <mergeCell ref="J28:J30"/>
    <mergeCell ref="A28:A30"/>
    <mergeCell ref="B28:B30"/>
    <mergeCell ref="G28:G30"/>
    <mergeCell ref="H28:H30"/>
    <mergeCell ref="I28:I30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topLeftCell="A10" workbookViewId="0">
      <selection activeCell="D26" sqref="D26"/>
    </sheetView>
  </sheetViews>
  <sheetFormatPr defaultRowHeight="15" x14ac:dyDescent="0.25"/>
  <cols>
    <col min="1" max="1" width="39.5703125" customWidth="1"/>
    <col min="2" max="2" width="11.85546875" customWidth="1"/>
    <col min="4" max="4" width="35.85546875" customWidth="1"/>
    <col min="5" max="5" width="46.5703125" customWidth="1"/>
  </cols>
  <sheetData>
    <row r="1" spans="1:5" ht="34.9" customHeight="1" x14ac:dyDescent="0.25">
      <c r="A1" s="93" t="s">
        <v>91</v>
      </c>
      <c r="B1" s="93"/>
      <c r="C1" s="93"/>
      <c r="D1" s="93"/>
      <c r="E1" s="94"/>
    </row>
    <row r="2" spans="1:5" ht="17.25" x14ac:dyDescent="0.3">
      <c r="A2" s="39"/>
      <c r="B2" s="39"/>
      <c r="C2" s="39"/>
      <c r="D2" s="39"/>
      <c r="E2" s="40"/>
    </row>
    <row r="3" spans="1:5" ht="33" x14ac:dyDescent="0.25">
      <c r="A3" s="95" t="s">
        <v>31</v>
      </c>
      <c r="B3" s="95"/>
      <c r="C3" s="95"/>
      <c r="D3" s="95"/>
      <c r="E3" s="25" t="s">
        <v>32</v>
      </c>
    </row>
    <row r="4" spans="1:5" ht="33" customHeight="1" x14ac:dyDescent="0.25">
      <c r="A4" s="26" t="s">
        <v>33</v>
      </c>
      <c r="B4" s="32">
        <f>Лист1!E11</f>
        <v>1.0037217927986819</v>
      </c>
      <c r="C4" s="27"/>
      <c r="D4" s="27"/>
      <c r="E4" s="89" t="s">
        <v>92</v>
      </c>
    </row>
    <row r="5" spans="1:5" ht="33" customHeight="1" x14ac:dyDescent="0.25">
      <c r="A5" s="26" t="s">
        <v>34</v>
      </c>
      <c r="B5" s="50">
        <f>Лист1!E19/100</f>
        <v>0.98655334345034162</v>
      </c>
      <c r="C5" s="28"/>
      <c r="D5" s="27"/>
      <c r="E5" s="90"/>
    </row>
    <row r="6" spans="1:5" ht="16.5" x14ac:dyDescent="0.25">
      <c r="A6" s="96" t="s">
        <v>35</v>
      </c>
      <c r="B6" s="96"/>
      <c r="C6" s="35">
        <f>Лист1!B21</f>
        <v>9</v>
      </c>
      <c r="D6" s="29"/>
      <c r="E6" s="91"/>
    </row>
    <row r="7" spans="1:5" ht="16.5" x14ac:dyDescent="0.25">
      <c r="A7" s="96" t="s">
        <v>36</v>
      </c>
      <c r="B7" s="96"/>
      <c r="C7" s="96"/>
      <c r="D7" s="96"/>
      <c r="E7" s="28"/>
    </row>
    <row r="8" spans="1:5" ht="50.25" customHeight="1" x14ac:dyDescent="0.25">
      <c r="A8" s="26" t="s">
        <v>37</v>
      </c>
      <c r="B8" s="51">
        <f>Лист2!G31</f>
        <v>1.0189283065953658</v>
      </c>
      <c r="C8" s="27"/>
      <c r="D8" s="27"/>
      <c r="E8" s="89"/>
    </row>
    <row r="9" spans="1:5" ht="16.5" x14ac:dyDescent="0.25">
      <c r="A9" s="97" t="s">
        <v>35</v>
      </c>
      <c r="B9" s="97"/>
      <c r="C9" s="35">
        <f>Лист2!G33</f>
        <v>10</v>
      </c>
      <c r="D9" s="29"/>
      <c r="E9" s="91"/>
    </row>
    <row r="10" spans="1:5" ht="38.450000000000003" customHeight="1" x14ac:dyDescent="0.25">
      <c r="A10" s="98" t="s">
        <v>38</v>
      </c>
      <c r="B10" s="98"/>
      <c r="C10" s="98"/>
      <c r="D10" s="98"/>
      <c r="E10" s="28"/>
    </row>
    <row r="11" spans="1:5" ht="19.5" customHeight="1" x14ac:dyDescent="0.25">
      <c r="A11" s="99" t="s">
        <v>53</v>
      </c>
      <c r="B11" s="100"/>
      <c r="C11" s="100"/>
      <c r="D11" s="100"/>
      <c r="E11" s="101"/>
    </row>
    <row r="12" spans="1:5" ht="53.25" customHeight="1" x14ac:dyDescent="0.25">
      <c r="A12" s="26" t="s">
        <v>39</v>
      </c>
      <c r="B12" s="51">
        <f>Лист3!G4</f>
        <v>0.99372778202189971</v>
      </c>
      <c r="C12" s="27"/>
      <c r="D12" s="30"/>
      <c r="E12" s="89" t="s">
        <v>93</v>
      </c>
    </row>
    <row r="13" spans="1:5" ht="33" customHeight="1" x14ac:dyDescent="0.25">
      <c r="A13" s="26" t="s">
        <v>40</v>
      </c>
      <c r="B13" s="34">
        <f>Лист3!L4/100</f>
        <v>0.98947621025145627</v>
      </c>
      <c r="C13" s="27"/>
      <c r="D13" s="30"/>
      <c r="E13" s="90"/>
    </row>
    <row r="14" spans="1:5" ht="16.5" customHeight="1" x14ac:dyDescent="0.25">
      <c r="A14" s="92" t="s">
        <v>41</v>
      </c>
      <c r="B14" s="92"/>
      <c r="C14" s="36">
        <f>Лист3!H4</f>
        <v>9</v>
      </c>
      <c r="D14" s="36" t="s">
        <v>45</v>
      </c>
      <c r="E14" s="91"/>
    </row>
    <row r="15" spans="1:5" ht="19.5" customHeight="1" x14ac:dyDescent="0.25">
      <c r="A15" s="102" t="s">
        <v>94</v>
      </c>
      <c r="B15" s="100"/>
      <c r="C15" s="100"/>
      <c r="D15" s="100"/>
      <c r="E15" s="101"/>
    </row>
    <row r="16" spans="1:5" ht="51" customHeight="1" x14ac:dyDescent="0.25">
      <c r="A16" s="26" t="s">
        <v>42</v>
      </c>
      <c r="B16" s="32">
        <f>Лист3!G25</f>
        <v>1</v>
      </c>
      <c r="C16" s="27"/>
      <c r="D16" s="30"/>
      <c r="E16" s="89" t="s">
        <v>92</v>
      </c>
    </row>
    <row r="17" spans="1:5" ht="36.75" customHeight="1" x14ac:dyDescent="0.25">
      <c r="A17" s="26" t="s">
        <v>43</v>
      </c>
      <c r="B17" s="34">
        <f>Лист3!L25/100</f>
        <v>0.92228770729776455</v>
      </c>
      <c r="C17" s="29"/>
      <c r="D17" s="30"/>
      <c r="E17" s="90"/>
    </row>
    <row r="18" spans="1:5" ht="17.25" customHeight="1" x14ac:dyDescent="0.25">
      <c r="A18" s="92" t="s">
        <v>44</v>
      </c>
      <c r="B18" s="92"/>
      <c r="C18" s="33">
        <f>Лист3!H25</f>
        <v>9</v>
      </c>
      <c r="D18" s="36" t="s">
        <v>45</v>
      </c>
      <c r="E18" s="91"/>
    </row>
    <row r="19" spans="1:5" ht="18.75" customHeight="1" x14ac:dyDescent="0.25">
      <c r="A19" s="102" t="s">
        <v>95</v>
      </c>
      <c r="B19" s="100"/>
      <c r="C19" s="100"/>
      <c r="D19" s="100"/>
      <c r="E19" s="101"/>
    </row>
    <row r="20" spans="1:5" ht="49.5" x14ac:dyDescent="0.25">
      <c r="A20" s="26" t="s">
        <v>47</v>
      </c>
      <c r="B20" s="53">
        <f>Лист3!G26</f>
        <v>1.2916666666666665</v>
      </c>
      <c r="C20" s="33"/>
      <c r="D20" s="30"/>
      <c r="E20" s="89" t="s">
        <v>96</v>
      </c>
    </row>
    <row r="21" spans="1:5" ht="36" customHeight="1" x14ac:dyDescent="0.25">
      <c r="A21" s="26" t="s">
        <v>48</v>
      </c>
      <c r="B21" s="52">
        <f>Лист3!L26/100</f>
        <v>0.96872488935010703</v>
      </c>
      <c r="C21" s="33"/>
      <c r="D21" s="30"/>
      <c r="E21" s="90"/>
    </row>
    <row r="22" spans="1:5" ht="18" customHeight="1" x14ac:dyDescent="0.25">
      <c r="A22" s="92" t="s">
        <v>49</v>
      </c>
      <c r="B22" s="92"/>
      <c r="C22" s="33">
        <f>Лист3!H26</f>
        <v>6</v>
      </c>
      <c r="D22" s="36" t="s">
        <v>97</v>
      </c>
      <c r="E22" s="91"/>
    </row>
    <row r="23" spans="1:5" ht="19.5" customHeight="1" x14ac:dyDescent="0.25">
      <c r="A23" s="102" t="s">
        <v>98</v>
      </c>
      <c r="B23" s="100"/>
      <c r="C23" s="100"/>
      <c r="D23" s="100"/>
      <c r="E23" s="101"/>
    </row>
    <row r="24" spans="1:5" ht="52.5" customHeight="1" x14ac:dyDescent="0.25">
      <c r="A24" s="26" t="s">
        <v>50</v>
      </c>
      <c r="B24" s="53">
        <f>Лист3!G28</f>
        <v>1</v>
      </c>
      <c r="C24" s="33"/>
      <c r="D24" s="30"/>
      <c r="E24" s="89" t="s">
        <v>92</v>
      </c>
    </row>
    <row r="25" spans="1:5" ht="49.5" customHeight="1" x14ac:dyDescent="0.25">
      <c r="A25" s="26" t="s">
        <v>51</v>
      </c>
      <c r="B25" s="41">
        <f>Лист3!L28/100</f>
        <v>0.99744417376812866</v>
      </c>
      <c r="C25" s="33"/>
      <c r="D25" s="36"/>
      <c r="E25" s="90"/>
    </row>
    <row r="26" spans="1:5" ht="32.25" customHeight="1" x14ac:dyDescent="0.25">
      <c r="A26" s="92" t="s">
        <v>52</v>
      </c>
      <c r="B26" s="92"/>
      <c r="C26" s="33">
        <f>Лист3!H28</f>
        <v>9</v>
      </c>
      <c r="D26" s="36" t="s">
        <v>45</v>
      </c>
      <c r="E26" s="90"/>
    </row>
    <row r="27" spans="1:5" ht="16.5" x14ac:dyDescent="0.25">
      <c r="A27" s="98" t="s">
        <v>35</v>
      </c>
      <c r="B27" s="98"/>
      <c r="C27" s="37">
        <f>Лист3!J33</f>
        <v>8.9762523774239984</v>
      </c>
      <c r="D27" s="31"/>
      <c r="E27" s="90"/>
    </row>
    <row r="28" spans="1:5" ht="16.5" x14ac:dyDescent="0.25">
      <c r="A28" s="98" t="s">
        <v>46</v>
      </c>
      <c r="B28" s="98"/>
      <c r="C28" s="37">
        <f>C27+C9+C6</f>
        <v>27.976252377423997</v>
      </c>
      <c r="D28" s="38" t="s">
        <v>61</v>
      </c>
      <c r="E28" s="91"/>
    </row>
  </sheetData>
  <mergeCells count="22">
    <mergeCell ref="A27:B27"/>
    <mergeCell ref="A28:B28"/>
    <mergeCell ref="A19:E19"/>
    <mergeCell ref="A22:B22"/>
    <mergeCell ref="A23:E23"/>
    <mergeCell ref="A26:B26"/>
    <mergeCell ref="E20:E22"/>
    <mergeCell ref="E24:E28"/>
    <mergeCell ref="E16:E18"/>
    <mergeCell ref="A18:B18"/>
    <mergeCell ref="A1:E1"/>
    <mergeCell ref="A3:D3"/>
    <mergeCell ref="E4:E6"/>
    <mergeCell ref="A6:B6"/>
    <mergeCell ref="A7:D7"/>
    <mergeCell ref="A9:B9"/>
    <mergeCell ref="E8:E9"/>
    <mergeCell ref="A10:D10"/>
    <mergeCell ref="A11:E11"/>
    <mergeCell ref="E12:E14"/>
    <mergeCell ref="A14:B14"/>
    <mergeCell ref="A15:E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2026-03-16T08:28:25Z</dcterms:modified>
</cp:coreProperties>
</file>