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C28" i="4" l="1"/>
  <c r="F15" i="3"/>
  <c r="G7" i="3"/>
  <c r="F8" i="3"/>
  <c r="F9" i="3"/>
  <c r="G18" i="2"/>
  <c r="E9" i="1" l="1"/>
  <c r="E6" i="1"/>
  <c r="E11" i="2" l="1"/>
  <c r="G11" i="2" s="1"/>
  <c r="L12" i="3" l="1"/>
  <c r="B25" i="4" s="1"/>
  <c r="C26" i="4"/>
  <c r="L10" i="3"/>
  <c r="B21" i="4" s="1"/>
  <c r="C22" i="4"/>
  <c r="C18" i="4"/>
  <c r="L7" i="3"/>
  <c r="B17" i="4" s="1"/>
  <c r="C14" i="4"/>
  <c r="L4" i="3"/>
  <c r="B13" i="4" s="1"/>
  <c r="C9" i="4"/>
  <c r="E5" i="2"/>
  <c r="G5" i="2" s="1"/>
  <c r="E6" i="2"/>
  <c r="G6" i="2" s="1"/>
  <c r="E4" i="2"/>
  <c r="G4" i="2" s="1"/>
  <c r="C6" i="4"/>
  <c r="J17" i="3" l="1"/>
  <c r="E10" i="2"/>
  <c r="G10" i="2" s="1"/>
  <c r="E17" i="1" l="1"/>
  <c r="B5" i="4" s="1"/>
  <c r="F12" i="3" l="1"/>
  <c r="G12" i="3" s="1"/>
  <c r="F11" i="3"/>
  <c r="F10" i="3"/>
  <c r="F7" i="3"/>
  <c r="F6" i="3"/>
  <c r="F5" i="3"/>
  <c r="F4" i="3"/>
  <c r="G4" i="3" s="1"/>
  <c r="E9" i="2"/>
  <c r="E7" i="2"/>
  <c r="B12" i="4" l="1"/>
  <c r="B16" i="4"/>
  <c r="G10" i="3"/>
  <c r="B20" i="4" s="1"/>
  <c r="B24" i="4"/>
  <c r="E8" i="2"/>
  <c r="E12" i="2"/>
  <c r="G12" i="2" s="1"/>
  <c r="E15" i="2"/>
  <c r="G15" i="2" s="1"/>
  <c r="G13" i="2"/>
  <c r="G14" i="2"/>
  <c r="E4" i="1" l="1"/>
  <c r="G9" i="2" l="1"/>
  <c r="G8" i="2"/>
  <c r="G7" i="2"/>
  <c r="B8" i="4" l="1"/>
  <c r="J12" i="3"/>
  <c r="J10" i="3"/>
  <c r="J7" i="3"/>
  <c r="J4" i="3"/>
  <c r="E5" i="1"/>
  <c r="B4" i="4" l="1"/>
  <c r="J19" i="3"/>
  <c r="D22" i="3" l="1"/>
  <c r="C27" i="4"/>
</calcChain>
</file>

<file path=xl/sharedStrings.xml><?xml version="1.0" encoding="utf-8"?>
<sst xmlns="http://schemas.openxmlformats.org/spreadsheetml/2006/main" count="111" uniqueCount="81">
  <si>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</si>
  <si>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</si>
  <si>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</si>
  <si>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</si>
  <si>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</si>
  <si>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</si>
  <si>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</si>
  <si>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</si>
  <si>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</si>
  <si>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</si>
  <si>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</si>
  <si>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</si>
  <si>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</si>
  <si>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</si>
  <si>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Число участников клубных формирований</t>
  </si>
  <si>
    <t>Своевременность утверждения и размещения муниципального задания на текущий финансовый год и плановый период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</si>
  <si>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</si>
  <si>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</si>
  <si>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</si>
  <si>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</si>
  <si>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</si>
  <si>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</si>
  <si>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</si>
  <si>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</si>
  <si>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</si>
  <si>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Выставление баллов</t>
  </si>
  <si>
    <t>Наименование  программы, подпрограммы</t>
  </si>
  <si>
    <t>Факт/План</t>
  </si>
  <si>
    <t>Баллы: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</si>
  <si>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</si>
  <si>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Оценка эффективности, Оэ: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</si>
  <si>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</si>
  <si>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</si>
  <si>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</si>
  <si>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</si>
  <si>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</si>
  <si>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</si>
  <si>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</si>
  <si>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</si>
  <si>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</si>
  <si>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</si>
  <si>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</si>
  <si>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</si>
  <si>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</si>
  <si>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</si>
  <si>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 xml:space="preserve">Средний уровень достижения показателей результативности по 3 подпрограмме </t>
  </si>
  <si>
    <t>Фактический уровень финансирования по подпрограмме 3</t>
  </si>
  <si>
    <t>Кол-во присвоенных баллов по подпрограмме  3</t>
  </si>
  <si>
    <t xml:space="preserve">ИТОГО БАЛЛОВ </t>
  </si>
  <si>
    <t xml:space="preserve">план </t>
  </si>
  <si>
    <t>высокоэффективная</t>
  </si>
  <si>
    <t>эффективная</t>
  </si>
  <si>
    <t>"Сохранение культурного наследия"</t>
  </si>
  <si>
    <t>"Поддержка народного творчества"</t>
  </si>
  <si>
    <t>обеспечение реализации муниципальной программы и прочие мероприятия</t>
  </si>
  <si>
    <t>Число посещений культурных мероприятий</t>
  </si>
  <si>
    <t>Число посещений учреждений культуры</t>
  </si>
  <si>
    <t>Доля оцифрованных заголовков единиц хранения, переданных в электронный формат программного комплекса "Архивный фонд" (создание электронных описей), в общем количестве единиц хранения, хранящихся в муниципальном архиве округа</t>
  </si>
  <si>
    <t>Суммарная оценка показателей качества финансового менеджмента главных распорядителей бюджетных средств</t>
  </si>
  <si>
    <t>не менее 113</t>
  </si>
  <si>
    <t>Муниципальная программа "Развитие культуры"</t>
  </si>
  <si>
    <t>Количество сохраненных объектов</t>
  </si>
  <si>
    <t>Количество посещений библтоьек</t>
  </si>
  <si>
    <t>Доля библиотек, подключенных к сети Интернет, в общем количестве общедоступных библиотек</t>
  </si>
  <si>
    <t>Количество организованных и проведенных культурно-массовых мероприятий</t>
  </si>
  <si>
    <t>Количество граждан, принимающих участие в добровольческой (волонтерской) деятельности в области художественного творчества, культуры, искусства в рамках национального проекта "Культура" (нарастающий итог)</t>
  </si>
  <si>
    <t>Обеспечение сохранности и использования документов архивных фондов</t>
  </si>
  <si>
    <t>Доля архивных документов, переведенных в электронную форму, в общем объеме архивных фондов архива</t>
  </si>
  <si>
    <t>Своевременность утверждения и размещения плана финансово - хозяйственной деятельности</t>
  </si>
  <si>
    <t>Доля учреждений культуры, имеющих сайт в сети Интернет, в общем количестве учреждений</t>
  </si>
  <si>
    <t>"Развитие архивного дела"</t>
  </si>
  <si>
    <t>Подпрограмма 1 «Сохранение культурного наследия»</t>
  </si>
  <si>
    <t>Подпрограмма 2 «Поддержка народного творчества»</t>
  </si>
  <si>
    <t>Подпрограмма 3 «Развитие архивного дела»</t>
  </si>
  <si>
    <t>Подпрограмма 4 «Развитие архивного дела»</t>
  </si>
  <si>
    <t>среднеэффективная</t>
  </si>
  <si>
    <t>Средний уровень достижения показателей результативности по подпрограмме 4</t>
  </si>
  <si>
    <t>Фактический уровень финансирования по подпрограмме 4</t>
  </si>
  <si>
    <t>Кол-во присвоенных баллов по подпрограмме 4</t>
  </si>
  <si>
    <t>МКУ "Управление культуры, молодежной политики и муниципального архива" Шарыповского муниципального округа</t>
  </si>
  <si>
    <t>Результат оценки эффективности реализации муниципальной программы Шарыповского муниципального округа 
«Развитие культуры»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</si>
</sst>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0\ _р_.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5422223578601"/>
      </bottom>
      <diagonal/>
    </border>
  </borders>
  <cellStyleXfs count="2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3" fillId="3" borderId="10" applyNumberFormat="0" applyAlignment="0" applyProtection="0"/>
    <xf numFmtId="0" fontId="24" fillId="12" borderId="11" applyNumberFormat="0" applyAlignment="0" applyProtection="0"/>
    <xf numFmtId="0" fontId="25" fillId="12" borderId="10" applyNumberFormat="0" applyAlignment="0" applyProtection="0"/>
    <xf numFmtId="0" fontId="26" fillId="0" borderId="8" applyNumberFormat="0" applyFill="0" applyAlignment="0" applyProtection="0"/>
    <xf numFmtId="0" fontId="27" fillId="0" borderId="16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13" borderId="13" applyNumberFormat="0" applyAlignment="0" applyProtection="0"/>
    <xf numFmtId="0" fontId="29" fillId="0" borderId="0" applyNumberFormat="0" applyFill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0" borderId="0" applyNumberFormat="0" applyFill="0" applyBorder="0" applyAlignment="0" applyProtection="0"/>
    <xf numFmtId="0" fontId="18" fillId="5" borderId="14" applyNumberFormat="0" applyFont="0" applyAlignment="0" applyProtection="0"/>
    <xf numFmtId="0" fontId="3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34" fillId="16" borderId="0" applyNumberFormat="0" applyBorder="0" applyAlignment="0" applyProtection="0"/>
  </cellStyleXfs>
  <cellXfs count="107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164" fontId="3" fillId="0" borderId="0" xfId="0" applyNumberFormat="1" applyFont="1"/>
    <xf numFmtId="2" fontId="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1" xfId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14" fillId="0" borderId="0" xfId="1" applyFont="1" applyAlignment="1">
      <alignment horizontal="center"/>
    </xf>
    <xf numFmtId="0" fontId="16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166" fontId="35" fillId="4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3" xfId="0" applyBorder="1" applyAlignment="1"/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wrapText="1"/>
    </xf>
    <xf numFmtId="0" fontId="15" fillId="0" borderId="1" xfId="1" applyFont="1" applyFill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horizontal="center" wrapText="1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/>
    </xf>
    <xf numFmtId="0" fontId="15" fillId="0" borderId="5" xfId="1" applyFont="1" applyBorder="1" applyAlignment="1">
      <alignment horizontal="left" wrapText="1"/>
    </xf>
    <xf numFmtId="0" fontId="15" fillId="0" borderId="6" xfId="1" applyFont="1" applyBorder="1" applyAlignment="1">
      <alignment horizontal="left" wrapText="1"/>
    </xf>
    <xf numFmtId="0" fontId="15" fillId="0" borderId="7" xfId="1" applyFont="1" applyBorder="1" applyAlignment="1">
      <alignment horizontal="left" wrapText="1"/>
    </xf>
    <xf numFmtId="0" fontId="15" fillId="0" borderId="1" xfId="1" applyFont="1" applyBorder="1" applyAlignment="1">
      <alignment horizontal="left" wrapText="1"/>
    </xf>
  </cellXfs>
  <cellStyles count="27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3" xfId="3"/>
    <cellStyle name="Плохой 2" xfId="21"/>
    <cellStyle name="Пояснение 2" xfId="22"/>
    <cellStyle name="Примечание 2" xfId="23"/>
    <cellStyle name="Процентный 2" xfId="2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4" workbookViewId="0">
      <selection activeCell="B19" sqref="B19"/>
    </sheetView>
  </sheetViews>
  <sheetFormatPr defaultRowHeight="15" x14ac:dyDescent="0.25"/>
  <cols>
    <col min="1" max="1" width="7" customWidth="1"/>
    <col min="2" max="2" width="34.140625" customWidth="1"/>
    <col min="3" max="4" width="17" customWidth="1"/>
    <col min="5" max="5" width="18.7109375" customWidth="1"/>
  </cols>
  <sheetData>
    <row r="1" spans="1:5" ht="15.75" x14ac:dyDescent="0.25">
      <c r="A1" s="61" t="s">
        <v>4</v>
      </c>
      <c r="B1" s="61"/>
      <c r="C1" s="61"/>
      <c r="D1" s="61"/>
      <c r="E1" s="61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25.5" x14ac:dyDescent="0.25">
      <c r="A4" s="3">
        <v>1</v>
      </c>
      <c r="B4" s="52" t="s">
        <v>55</v>
      </c>
      <c r="C4" s="53">
        <v>342.81</v>
      </c>
      <c r="D4" s="53">
        <v>358.81</v>
      </c>
      <c r="E4" s="6">
        <f t="shared" ref="E4:E6" si="0">D4/C4</f>
        <v>1.0466730842157463</v>
      </c>
    </row>
    <row r="5" spans="1:5" ht="25.5" x14ac:dyDescent="0.25">
      <c r="A5" s="3">
        <v>2</v>
      </c>
      <c r="B5" s="52" t="s">
        <v>56</v>
      </c>
      <c r="C5" s="53">
        <v>521.89</v>
      </c>
      <c r="D5" s="53">
        <v>506.22</v>
      </c>
      <c r="E5" s="6">
        <f t="shared" si="0"/>
        <v>0.96997451570254278</v>
      </c>
    </row>
    <row r="6" spans="1:5" ht="95.25" customHeight="1" x14ac:dyDescent="0.25">
      <c r="A6" s="3">
        <v>3</v>
      </c>
      <c r="B6" s="52" t="s">
        <v>57</v>
      </c>
      <c r="C6" s="53">
        <v>100</v>
      </c>
      <c r="D6" s="53">
        <v>100</v>
      </c>
      <c r="E6" s="6">
        <f t="shared" si="0"/>
        <v>1</v>
      </c>
    </row>
    <row r="7" spans="1:5" ht="51" x14ac:dyDescent="0.25">
      <c r="A7" s="3">
        <v>4</v>
      </c>
      <c r="B7" s="52" t="s">
        <v>58</v>
      </c>
      <c r="C7" s="54" t="s">
        <v>59</v>
      </c>
      <c r="D7" s="55">
        <v>135</v>
      </c>
      <c r="E7" s="6">
        <v>1</v>
      </c>
    </row>
    <row r="8" spans="1:5" x14ac:dyDescent="0.25">
      <c r="A8" s="2"/>
      <c r="B8" s="2"/>
      <c r="C8" s="2"/>
      <c r="D8" s="2"/>
      <c r="E8" s="7"/>
    </row>
    <row r="9" spans="1:5" ht="34.5" customHeight="1" x14ac:dyDescent="0.25">
      <c r="A9" s="60" t="s">
        <v>6</v>
      </c>
      <c r="B9" s="60"/>
      <c r="C9" s="8"/>
      <c r="D9" s="8"/>
      <c r="E9" s="9">
        <f>(E4+E5+E6+E7)/4</f>
        <v>1.0041618999795723</v>
      </c>
    </row>
    <row r="10" spans="1:5" ht="15.75" x14ac:dyDescent="0.25">
      <c r="A10" s="8"/>
      <c r="B10" s="8"/>
      <c r="C10" s="8"/>
      <c r="D10" s="8"/>
      <c r="E10" s="9"/>
    </row>
    <row r="11" spans="1:5" ht="15.75" x14ac:dyDescent="0.25">
      <c r="A11" s="11"/>
      <c r="B11" s="11"/>
      <c r="C11" s="8"/>
      <c r="D11" s="8"/>
      <c r="E11" s="10"/>
    </row>
    <row r="12" spans="1:5" x14ac:dyDescent="0.25">
      <c r="E12" s="1"/>
    </row>
    <row r="13" spans="1:5" x14ac:dyDescent="0.25">
      <c r="E13" s="1"/>
    </row>
    <row r="14" spans="1:5" ht="15.75" x14ac:dyDescent="0.25">
      <c r="A14" s="61" t="s">
        <v>25</v>
      </c>
      <c r="B14" s="61"/>
      <c r="C14" s="61"/>
      <c r="D14" s="61"/>
      <c r="E14" s="61"/>
    </row>
    <row r="15" spans="1:5" x14ac:dyDescent="0.25">
      <c r="E15" s="1"/>
    </row>
    <row r="16" spans="1:5" ht="28.5" x14ac:dyDescent="0.25">
      <c r="A16" s="5" t="s">
        <v>3</v>
      </c>
      <c r="B16" s="17" t="s">
        <v>26</v>
      </c>
      <c r="C16" s="5" t="s">
        <v>2</v>
      </c>
      <c r="D16" s="5" t="s">
        <v>1</v>
      </c>
      <c r="E16" s="5" t="s">
        <v>27</v>
      </c>
    </row>
    <row r="17" spans="1:5" ht="30" x14ac:dyDescent="0.25">
      <c r="A17" s="3">
        <v>1</v>
      </c>
      <c r="B17" s="18" t="s">
        <v>60</v>
      </c>
      <c r="C17" s="59">
        <v>204500939.98000002</v>
      </c>
      <c r="D17" s="59">
        <v>203957416.31999999</v>
      </c>
      <c r="E17" s="19">
        <f>(D17/C17)*100</f>
        <v>99.734219480823327</v>
      </c>
    </row>
    <row r="18" spans="1:5" x14ac:dyDescent="0.25">
      <c r="B18" s="20"/>
      <c r="E18" s="1"/>
    </row>
    <row r="19" spans="1:5" ht="15.75" x14ac:dyDescent="0.25">
      <c r="A19" s="8" t="s">
        <v>28</v>
      </c>
      <c r="B19" s="21">
        <v>9</v>
      </c>
      <c r="E19" s="1"/>
    </row>
  </sheetData>
  <mergeCells count="3">
    <mergeCell ref="A9:B9"/>
    <mergeCell ref="A1:E1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3" workbookViewId="0">
      <selection activeCell="B12" sqref="B12:D15"/>
    </sheetView>
  </sheetViews>
  <sheetFormatPr defaultRowHeight="15" x14ac:dyDescent="0.25"/>
  <cols>
    <col min="1" max="1" width="7.5703125" customWidth="1"/>
    <col min="2" max="2" width="25.28515625" customWidth="1"/>
    <col min="5" max="5" width="18.85546875" customWidth="1"/>
    <col min="6" max="6" width="12" customWidth="1"/>
    <col min="7" max="7" width="10.5703125" customWidth="1"/>
  </cols>
  <sheetData>
    <row r="1" spans="1:7" ht="15.75" x14ac:dyDescent="0.25">
      <c r="A1" s="61" t="s">
        <v>16</v>
      </c>
      <c r="B1" s="61"/>
      <c r="C1" s="61"/>
      <c r="D1" s="61"/>
      <c r="E1" s="61"/>
      <c r="F1" s="61"/>
      <c r="G1" s="61"/>
    </row>
    <row r="2" spans="1:7" x14ac:dyDescent="0.25">
      <c r="B2" s="2"/>
      <c r="C2" s="2"/>
      <c r="D2" s="2"/>
      <c r="E2" s="2"/>
      <c r="F2" s="2"/>
      <c r="G2" s="2"/>
    </row>
    <row r="3" spans="1:7" ht="42.75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17</v>
      </c>
      <c r="F3" s="4" t="s">
        <v>18</v>
      </c>
      <c r="G3" s="4" t="s">
        <v>19</v>
      </c>
    </row>
    <row r="4" spans="1:7" ht="30" x14ac:dyDescent="0.25">
      <c r="A4" s="3">
        <v>1</v>
      </c>
      <c r="B4" s="58" t="s">
        <v>61</v>
      </c>
      <c r="C4" s="19">
        <v>6</v>
      </c>
      <c r="D4" s="22">
        <v>6</v>
      </c>
      <c r="E4" s="22">
        <f>D4/C4</f>
        <v>1</v>
      </c>
      <c r="F4" s="39">
        <v>0.1</v>
      </c>
      <c r="G4" s="6">
        <f t="shared" ref="G4:G6" si="0">E4*F4</f>
        <v>0.1</v>
      </c>
    </row>
    <row r="5" spans="1:7" ht="30" x14ac:dyDescent="0.25">
      <c r="A5" s="3">
        <v>2</v>
      </c>
      <c r="B5" s="58" t="s">
        <v>62</v>
      </c>
      <c r="C5" s="19">
        <v>179.08</v>
      </c>
      <c r="D5" s="22">
        <v>147.41</v>
      </c>
      <c r="E5" s="22">
        <f t="shared" ref="E5:E6" si="1">D5/C5</f>
        <v>0.82315166406075491</v>
      </c>
      <c r="F5" s="39">
        <v>0.1</v>
      </c>
      <c r="G5" s="6">
        <f t="shared" si="0"/>
        <v>8.2315166406075502E-2</v>
      </c>
    </row>
    <row r="6" spans="1:7" ht="50.25" customHeight="1" x14ac:dyDescent="0.25">
      <c r="A6" s="3">
        <v>3</v>
      </c>
      <c r="B6" s="58" t="s">
        <v>63</v>
      </c>
      <c r="C6" s="19">
        <v>100</v>
      </c>
      <c r="D6" s="22">
        <v>100</v>
      </c>
      <c r="E6" s="22">
        <f t="shared" si="1"/>
        <v>1</v>
      </c>
      <c r="F6" s="39">
        <v>0.1</v>
      </c>
      <c r="G6" s="6">
        <f t="shared" si="0"/>
        <v>0.1</v>
      </c>
    </row>
    <row r="7" spans="1:7" ht="47.25" customHeight="1" x14ac:dyDescent="0.25">
      <c r="A7" s="3">
        <v>4</v>
      </c>
      <c r="B7" s="24" t="s">
        <v>14</v>
      </c>
      <c r="C7" s="19">
        <v>2373</v>
      </c>
      <c r="D7" s="22">
        <v>2373</v>
      </c>
      <c r="E7" s="6">
        <f>D7/C7</f>
        <v>1</v>
      </c>
      <c r="F7" s="39">
        <v>0.1</v>
      </c>
      <c r="G7" s="6">
        <f t="shared" ref="G7:G11" si="2">E7*F7</f>
        <v>0.1</v>
      </c>
    </row>
    <row r="8" spans="1:7" ht="46.5" customHeight="1" x14ac:dyDescent="0.25">
      <c r="A8" s="3">
        <v>5</v>
      </c>
      <c r="B8" s="24" t="s">
        <v>64</v>
      </c>
      <c r="C8" s="19">
        <v>40</v>
      </c>
      <c r="D8" s="22">
        <v>40</v>
      </c>
      <c r="E8" s="6">
        <f t="shared" ref="E8:E9" si="3">D8/C8</f>
        <v>1</v>
      </c>
      <c r="F8" s="39">
        <v>0.09</v>
      </c>
      <c r="G8" s="6">
        <f t="shared" si="2"/>
        <v>0.09</v>
      </c>
    </row>
    <row r="9" spans="1:7" ht="89.25" customHeight="1" x14ac:dyDescent="0.25">
      <c r="A9" s="3">
        <v>6</v>
      </c>
      <c r="B9" s="24" t="s">
        <v>65</v>
      </c>
      <c r="C9" s="19">
        <v>45</v>
      </c>
      <c r="D9" s="22">
        <v>45</v>
      </c>
      <c r="E9" s="6">
        <f t="shared" si="3"/>
        <v>1</v>
      </c>
      <c r="F9" s="39">
        <v>0.09</v>
      </c>
      <c r="G9" s="6">
        <f t="shared" si="2"/>
        <v>0.09</v>
      </c>
    </row>
    <row r="10" spans="1:7" ht="62.25" customHeight="1" x14ac:dyDescent="0.25">
      <c r="A10" s="3">
        <v>7</v>
      </c>
      <c r="B10" s="24" t="s">
        <v>66</v>
      </c>
      <c r="C10" s="57">
        <v>18542</v>
      </c>
      <c r="D10" s="57">
        <v>18639</v>
      </c>
      <c r="E10" s="6">
        <f>D10/C10</f>
        <v>1.0052313666271169</v>
      </c>
      <c r="F10" s="39">
        <v>0.09</v>
      </c>
      <c r="G10" s="6">
        <f t="shared" si="2"/>
        <v>9.047082299644052E-2</v>
      </c>
    </row>
    <row r="11" spans="1:7" ht="86.45" customHeight="1" x14ac:dyDescent="0.25">
      <c r="A11" s="3">
        <v>8</v>
      </c>
      <c r="B11" s="24" t="s">
        <v>67</v>
      </c>
      <c r="C11" s="57">
        <v>100</v>
      </c>
      <c r="D11" s="57">
        <v>100</v>
      </c>
      <c r="E11" s="6">
        <f>D11/C11</f>
        <v>1</v>
      </c>
      <c r="F11" s="39">
        <v>0.06</v>
      </c>
      <c r="G11" s="6">
        <f t="shared" si="2"/>
        <v>0.06</v>
      </c>
    </row>
    <row r="12" spans="1:7" ht="96.75" customHeight="1" x14ac:dyDescent="0.25">
      <c r="A12" s="3">
        <v>9</v>
      </c>
      <c r="B12" s="23" t="s">
        <v>29</v>
      </c>
      <c r="C12" s="19">
        <v>14</v>
      </c>
      <c r="D12" s="22">
        <v>25</v>
      </c>
      <c r="E12" s="6">
        <f t="shared" ref="E12:E15" si="4">D12/C12</f>
        <v>1.7857142857142858</v>
      </c>
      <c r="F12" s="39">
        <v>0.09</v>
      </c>
      <c r="G12" s="6">
        <f t="shared" ref="G12:G15" si="5">E12*F12</f>
        <v>0.16071428571428573</v>
      </c>
    </row>
    <row r="13" spans="1:7" ht="79.5" customHeight="1" x14ac:dyDescent="0.25">
      <c r="A13" s="3">
        <v>10</v>
      </c>
      <c r="B13" s="23" t="s">
        <v>68</v>
      </c>
      <c r="C13" s="19">
        <v>0</v>
      </c>
      <c r="D13" s="22">
        <v>0</v>
      </c>
      <c r="E13" s="6">
        <v>1</v>
      </c>
      <c r="F13" s="39">
        <v>0.06</v>
      </c>
      <c r="G13" s="6">
        <f t="shared" si="5"/>
        <v>0.06</v>
      </c>
    </row>
    <row r="14" spans="1:7" ht="73.5" customHeight="1" x14ac:dyDescent="0.25">
      <c r="A14" s="3">
        <v>11</v>
      </c>
      <c r="B14" s="23" t="s">
        <v>15</v>
      </c>
      <c r="C14" s="19">
        <v>0</v>
      </c>
      <c r="D14" s="22">
        <v>0</v>
      </c>
      <c r="E14" s="6">
        <v>1</v>
      </c>
      <c r="F14" s="39">
        <v>0.06</v>
      </c>
      <c r="G14" s="6">
        <f t="shared" si="5"/>
        <v>0.06</v>
      </c>
    </row>
    <row r="15" spans="1:7" ht="78.75" customHeight="1" x14ac:dyDescent="0.25">
      <c r="A15" s="3">
        <v>12</v>
      </c>
      <c r="B15" s="23" t="s">
        <v>69</v>
      </c>
      <c r="C15" s="19">
        <v>100</v>
      </c>
      <c r="D15" s="22">
        <v>100</v>
      </c>
      <c r="E15" s="6">
        <f t="shared" si="4"/>
        <v>1</v>
      </c>
      <c r="F15" s="39">
        <v>0.06</v>
      </c>
      <c r="G15" s="6">
        <f t="shared" si="5"/>
        <v>0.06</v>
      </c>
    </row>
    <row r="18" spans="1:7" ht="15.75" x14ac:dyDescent="0.25">
      <c r="A18" s="62" t="s">
        <v>20</v>
      </c>
      <c r="B18" s="62"/>
      <c r="C18" s="62"/>
      <c r="D18" s="62"/>
      <c r="E18" s="62"/>
      <c r="F18" s="62"/>
      <c r="G18" s="9">
        <f>SUM(G4:G15)</f>
        <v>1.0535002751168017</v>
      </c>
    </row>
    <row r="19" spans="1:7" ht="15.75" x14ac:dyDescent="0.25">
      <c r="B19" s="8"/>
      <c r="C19" s="8"/>
      <c r="D19" s="8"/>
      <c r="E19" s="8"/>
      <c r="F19" s="8"/>
      <c r="G19" s="8"/>
    </row>
    <row r="20" spans="1:7" ht="15.75" x14ac:dyDescent="0.25">
      <c r="A20" s="12" t="s">
        <v>21</v>
      </c>
      <c r="B20" s="12"/>
      <c r="C20" s="8"/>
      <c r="D20" s="8"/>
      <c r="E20" s="8"/>
      <c r="F20" s="8"/>
      <c r="G20" s="8">
        <v>10</v>
      </c>
    </row>
  </sheetData>
  <mergeCells count="2">
    <mergeCell ref="A1:G1"/>
    <mergeCell ref="A18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3" workbookViewId="0">
      <selection activeCell="E25" sqref="E24:E25"/>
    </sheetView>
  </sheetViews>
  <sheetFormatPr defaultRowHeight="15" x14ac:dyDescent="0.25"/>
  <cols>
    <col min="1" max="1" width="5.5703125" customWidth="1"/>
    <col min="2" max="2" width="29.140625" customWidth="1"/>
    <col min="3" max="3" width="25" customWidth="1"/>
    <col min="6" max="6" width="17" customWidth="1"/>
    <col min="7" max="7" width="21.7109375" customWidth="1"/>
    <col min="9" max="9" width="18.42578125" customWidth="1"/>
    <col min="10" max="10" width="15.7109375" customWidth="1"/>
    <col min="11" max="11" width="14.85546875" customWidth="1"/>
    <col min="12" max="12" width="10.28515625" style="1" bestFit="1" customWidth="1"/>
  </cols>
  <sheetData>
    <row r="1" spans="1:12" x14ac:dyDescent="0.25">
      <c r="A1" s="63" t="s">
        <v>13</v>
      </c>
      <c r="B1" s="63"/>
      <c r="C1" s="63"/>
      <c r="D1" s="63"/>
      <c r="E1" s="63"/>
      <c r="F1" s="63"/>
      <c r="G1" s="63"/>
      <c r="H1" s="63"/>
      <c r="I1" s="63"/>
      <c r="J1" s="63"/>
    </row>
    <row r="2" spans="1:12" x14ac:dyDescent="0.25">
      <c r="B2" s="2"/>
      <c r="C2" s="2"/>
      <c r="D2" s="2"/>
      <c r="E2" s="2"/>
      <c r="F2" s="2"/>
      <c r="G2" s="2"/>
      <c r="H2" s="2"/>
      <c r="I2" s="2"/>
      <c r="J2" s="2"/>
    </row>
    <row r="3" spans="1:12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22</v>
      </c>
      <c r="H3" s="4" t="s">
        <v>10</v>
      </c>
      <c r="I3" s="4" t="s">
        <v>11</v>
      </c>
      <c r="J3" s="16" t="s">
        <v>24</v>
      </c>
      <c r="K3" s="36" t="s">
        <v>49</v>
      </c>
    </row>
    <row r="4" spans="1:12" ht="30" x14ac:dyDescent="0.25">
      <c r="A4" s="66">
        <v>1</v>
      </c>
      <c r="B4" s="82" t="s">
        <v>52</v>
      </c>
      <c r="C4" s="24" t="s">
        <v>61</v>
      </c>
      <c r="D4" s="22">
        <v>6</v>
      </c>
      <c r="E4" s="22">
        <v>6</v>
      </c>
      <c r="F4" s="6">
        <f>E4/D4</f>
        <v>1</v>
      </c>
      <c r="G4" s="84">
        <f>(F4+F5+F6)/3</f>
        <v>0.94105055468691834</v>
      </c>
      <c r="H4" s="86">
        <v>9</v>
      </c>
      <c r="I4" s="76">
        <v>64398790.289999999</v>
      </c>
      <c r="J4" s="76">
        <f>H4*I4</f>
        <v>579589112.61000001</v>
      </c>
      <c r="K4" s="37">
        <v>64391296.549999997</v>
      </c>
      <c r="L4" s="1">
        <f>I4/K4*100</f>
        <v>100.01163781504879</v>
      </c>
    </row>
    <row r="5" spans="1:12" ht="30" x14ac:dyDescent="0.25">
      <c r="A5" s="70"/>
      <c r="B5" s="83"/>
      <c r="C5" s="24" t="s">
        <v>62</v>
      </c>
      <c r="D5" s="22">
        <v>179.08</v>
      </c>
      <c r="E5" s="22">
        <v>147.41</v>
      </c>
      <c r="F5" s="6">
        <f t="shared" ref="F5:F12" si="0">E5/D5</f>
        <v>0.82315166406075491</v>
      </c>
      <c r="G5" s="85"/>
      <c r="H5" s="87"/>
      <c r="I5" s="77"/>
      <c r="J5" s="77"/>
      <c r="K5" s="37"/>
    </row>
    <row r="6" spans="1:12" ht="77.25" customHeight="1" x14ac:dyDescent="0.25">
      <c r="A6" s="70"/>
      <c r="B6" s="83"/>
      <c r="C6" s="24" t="s">
        <v>63</v>
      </c>
      <c r="D6" s="22">
        <v>100</v>
      </c>
      <c r="E6" s="22">
        <v>100</v>
      </c>
      <c r="F6" s="6">
        <f t="shared" si="0"/>
        <v>1</v>
      </c>
      <c r="G6" s="85"/>
      <c r="H6" s="87"/>
      <c r="I6" s="77"/>
      <c r="J6" s="77"/>
      <c r="K6" s="37"/>
    </row>
    <row r="7" spans="1:12" ht="30" x14ac:dyDescent="0.25">
      <c r="A7" s="66">
        <v>2</v>
      </c>
      <c r="B7" s="64" t="s">
        <v>53</v>
      </c>
      <c r="C7" s="24" t="s">
        <v>14</v>
      </c>
      <c r="D7" s="19">
        <v>2373</v>
      </c>
      <c r="E7" s="22">
        <v>2373</v>
      </c>
      <c r="F7" s="47">
        <f t="shared" si="0"/>
        <v>1</v>
      </c>
      <c r="G7" s="71">
        <f>(F7+F8+F9)/3</f>
        <v>1</v>
      </c>
      <c r="H7" s="73">
        <v>9</v>
      </c>
      <c r="I7" s="68">
        <v>125138524.79000001</v>
      </c>
      <c r="J7" s="68">
        <f>H7*I7</f>
        <v>1126246723.1100001</v>
      </c>
      <c r="K7" s="37">
        <v>125639631.21000001</v>
      </c>
      <c r="L7" s="1">
        <f>I7/K7*100</f>
        <v>99.601155769740814</v>
      </c>
    </row>
    <row r="8" spans="1:12" ht="60" x14ac:dyDescent="0.25">
      <c r="A8" s="70"/>
      <c r="B8" s="65"/>
      <c r="C8" s="24" t="s">
        <v>64</v>
      </c>
      <c r="D8" s="19">
        <v>40</v>
      </c>
      <c r="E8" s="22">
        <v>40</v>
      </c>
      <c r="F8" s="47">
        <f t="shared" si="0"/>
        <v>1</v>
      </c>
      <c r="G8" s="72"/>
      <c r="H8" s="74"/>
      <c r="I8" s="75"/>
      <c r="J8" s="75"/>
      <c r="K8" s="37"/>
    </row>
    <row r="9" spans="1:12" ht="165" x14ac:dyDescent="0.25">
      <c r="A9" s="70"/>
      <c r="B9" s="65"/>
      <c r="C9" s="24" t="s">
        <v>65</v>
      </c>
      <c r="D9" s="19">
        <v>45</v>
      </c>
      <c r="E9" s="22">
        <v>45</v>
      </c>
      <c r="F9" s="47">
        <f t="shared" si="0"/>
        <v>1</v>
      </c>
      <c r="G9" s="72"/>
      <c r="H9" s="74"/>
      <c r="I9" s="75"/>
      <c r="J9" s="75"/>
      <c r="K9" s="37"/>
    </row>
    <row r="10" spans="1:12" ht="60" x14ac:dyDescent="0.25">
      <c r="A10" s="66">
        <v>3</v>
      </c>
      <c r="B10" s="64" t="s">
        <v>70</v>
      </c>
      <c r="C10" s="46" t="s">
        <v>66</v>
      </c>
      <c r="D10" s="48">
        <v>18542</v>
      </c>
      <c r="E10" s="48">
        <v>18639</v>
      </c>
      <c r="F10" s="47">
        <f t="shared" si="0"/>
        <v>1.0052313666271169</v>
      </c>
      <c r="G10" s="71">
        <f>(F10+F11)/2</f>
        <v>1.0026156833135584</v>
      </c>
      <c r="H10" s="73">
        <v>9</v>
      </c>
      <c r="I10" s="68">
        <v>2512326.06</v>
      </c>
      <c r="J10" s="68">
        <f>H10*I10</f>
        <v>22610934.539999999</v>
      </c>
      <c r="K10" s="37">
        <v>2529119.2200000002</v>
      </c>
      <c r="L10" s="1">
        <f>I10/K10*100</f>
        <v>99.336007576582332</v>
      </c>
    </row>
    <row r="11" spans="1:12" ht="90" x14ac:dyDescent="0.25">
      <c r="A11" s="67"/>
      <c r="B11" s="65"/>
      <c r="C11" s="46" t="s">
        <v>67</v>
      </c>
      <c r="D11" s="19">
        <v>100</v>
      </c>
      <c r="E11" s="19">
        <v>100</v>
      </c>
      <c r="F11" s="47">
        <f t="shared" si="0"/>
        <v>1</v>
      </c>
      <c r="G11" s="78"/>
      <c r="H11" s="79"/>
      <c r="I11" s="69"/>
      <c r="J11" s="69"/>
      <c r="K11" s="37"/>
    </row>
    <row r="12" spans="1:12" ht="105" x14ac:dyDescent="0.25">
      <c r="A12" s="66">
        <v>4</v>
      </c>
      <c r="B12" s="64" t="s">
        <v>54</v>
      </c>
      <c r="C12" s="46" t="s">
        <v>29</v>
      </c>
      <c r="D12" s="19">
        <v>14</v>
      </c>
      <c r="E12" s="19">
        <v>25</v>
      </c>
      <c r="F12" s="47">
        <f t="shared" si="0"/>
        <v>1.7857142857142858</v>
      </c>
      <c r="G12" s="71">
        <f>(F12+F13+F14+F15)/4</f>
        <v>1.1964285714285714</v>
      </c>
      <c r="H12" s="73">
        <v>6</v>
      </c>
      <c r="I12" s="92">
        <v>11907775.18</v>
      </c>
      <c r="J12" s="68">
        <f>H12*I12</f>
        <v>71446651.079999998</v>
      </c>
      <c r="K12" s="37">
        <v>11940893</v>
      </c>
      <c r="L12" s="1">
        <f>I12/K12*100</f>
        <v>99.722652066306921</v>
      </c>
    </row>
    <row r="13" spans="1:12" ht="60" customHeight="1" x14ac:dyDescent="0.25">
      <c r="A13" s="88"/>
      <c r="B13" s="90"/>
      <c r="C13" s="49" t="s">
        <v>68</v>
      </c>
      <c r="D13" s="50">
        <v>0</v>
      </c>
      <c r="E13" s="50">
        <v>0</v>
      </c>
      <c r="F13" s="51">
        <v>1</v>
      </c>
      <c r="G13" s="80"/>
      <c r="H13" s="80"/>
      <c r="I13" s="80"/>
      <c r="J13" s="80"/>
    </row>
    <row r="14" spans="1:12" ht="79.5" customHeight="1" x14ac:dyDescent="0.25">
      <c r="A14" s="88"/>
      <c r="B14" s="90"/>
      <c r="C14" s="49" t="s">
        <v>15</v>
      </c>
      <c r="D14" s="50">
        <v>0</v>
      </c>
      <c r="E14" s="50">
        <v>0</v>
      </c>
      <c r="F14" s="51">
        <v>1</v>
      </c>
      <c r="G14" s="80"/>
      <c r="H14" s="80"/>
      <c r="I14" s="80"/>
      <c r="J14" s="80"/>
    </row>
    <row r="15" spans="1:12" ht="107.25" customHeight="1" x14ac:dyDescent="0.25">
      <c r="A15" s="89"/>
      <c r="B15" s="91"/>
      <c r="C15" s="49" t="s">
        <v>69</v>
      </c>
      <c r="D15" s="50">
        <v>100</v>
      </c>
      <c r="E15" s="50">
        <v>100</v>
      </c>
      <c r="F15" s="51">
        <f>E15/D15</f>
        <v>1</v>
      </c>
      <c r="G15" s="81"/>
      <c r="H15" s="81"/>
      <c r="I15" s="81"/>
      <c r="J15" s="81"/>
    </row>
    <row r="16" spans="1:12" x14ac:dyDescent="0.25">
      <c r="B16" s="2"/>
      <c r="C16" s="2"/>
      <c r="D16" s="2"/>
      <c r="E16" s="2"/>
      <c r="F16" s="2"/>
      <c r="G16" s="2"/>
      <c r="H16" s="2"/>
      <c r="I16" s="2"/>
      <c r="J16" s="2"/>
    </row>
    <row r="17" spans="2:10" ht="57.75" x14ac:dyDescent="0.25">
      <c r="B17" s="13" t="s">
        <v>12</v>
      </c>
      <c r="C17" s="2"/>
      <c r="D17" s="2"/>
      <c r="E17" s="2"/>
      <c r="F17" s="2"/>
      <c r="G17" s="2"/>
      <c r="H17" s="2"/>
      <c r="I17" s="2"/>
      <c r="J17" s="40">
        <f>I4+I7+I10+I12</f>
        <v>203957416.32000002</v>
      </c>
    </row>
    <row r="18" spans="2:10" x14ac:dyDescent="0.25">
      <c r="B18" s="14"/>
      <c r="C18" s="2"/>
      <c r="D18" s="2"/>
      <c r="E18" s="2"/>
      <c r="F18" s="2"/>
      <c r="G18" s="2"/>
      <c r="H18" s="2"/>
      <c r="I18" s="2"/>
      <c r="J18" s="14"/>
    </row>
    <row r="19" spans="2:10" ht="100.5" x14ac:dyDescent="0.25">
      <c r="B19" s="13" t="s">
        <v>23</v>
      </c>
      <c r="C19" s="2"/>
      <c r="D19" s="2"/>
      <c r="E19" s="2"/>
      <c r="F19" s="2"/>
      <c r="G19" s="2"/>
      <c r="H19" s="2"/>
      <c r="I19" s="2"/>
      <c r="J19" s="15">
        <f>(J4+J7+J10+J12)/J17</f>
        <v>8.8248490975000795</v>
      </c>
    </row>
    <row r="20" spans="2:10" x14ac:dyDescent="0.25">
      <c r="B20" s="2"/>
      <c r="C20" s="2"/>
      <c r="D20" s="2"/>
      <c r="E20" s="2"/>
      <c r="F20" s="2"/>
      <c r="G20" s="2"/>
      <c r="H20" s="2"/>
      <c r="I20" s="2"/>
      <c r="J20" s="2"/>
    </row>
    <row r="21" spans="2:10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2:10" ht="15.75" x14ac:dyDescent="0.25">
      <c r="B22" s="8" t="s">
        <v>30</v>
      </c>
      <c r="C22" s="8"/>
      <c r="D22" s="15">
        <f>Лист1!B19+Лист2!G20+Лист3!J19</f>
        <v>27.824849097500078</v>
      </c>
      <c r="E22" s="2"/>
      <c r="F22" s="2"/>
      <c r="G22" s="2"/>
      <c r="H22" s="2"/>
      <c r="I22" s="2"/>
      <c r="J22" s="2"/>
    </row>
    <row r="23" spans="2:10" x14ac:dyDescent="0.25">
      <c r="B23" s="2"/>
      <c r="C23" s="2"/>
      <c r="D23" s="2"/>
      <c r="E23" s="2"/>
      <c r="F23" s="2"/>
      <c r="G23" s="2"/>
      <c r="H23" s="2"/>
      <c r="I23" s="2"/>
      <c r="J23" s="2"/>
    </row>
    <row r="34" ht="87.75" customHeight="1" x14ac:dyDescent="0.25"/>
  </sheetData>
  <mergeCells count="25">
    <mergeCell ref="A12:A15"/>
    <mergeCell ref="B12:B15"/>
    <mergeCell ref="G12:G15"/>
    <mergeCell ref="H12:H15"/>
    <mergeCell ref="I12:I15"/>
    <mergeCell ref="J12:J15"/>
    <mergeCell ref="B4:B6"/>
    <mergeCell ref="G4:G6"/>
    <mergeCell ref="H4:H6"/>
    <mergeCell ref="I10:I11"/>
    <mergeCell ref="A1:J1"/>
    <mergeCell ref="B10:B11"/>
    <mergeCell ref="A10:A11"/>
    <mergeCell ref="J10:J11"/>
    <mergeCell ref="A7:A9"/>
    <mergeCell ref="B7:B9"/>
    <mergeCell ref="G7:G9"/>
    <mergeCell ref="H7:H9"/>
    <mergeCell ref="I7:I9"/>
    <mergeCell ref="J7:J9"/>
    <mergeCell ref="I4:I6"/>
    <mergeCell ref="J4:J6"/>
    <mergeCell ref="G10:G11"/>
    <mergeCell ref="H10:H11"/>
    <mergeCell ref="A4:A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E4" sqref="E4:E6"/>
    </sheetView>
  </sheetViews>
  <sheetFormatPr defaultRowHeight="15" x14ac:dyDescent="0.25"/>
  <cols>
    <col min="1" max="1" width="52" customWidth="1"/>
    <col min="2" max="3" width="11.7109375" customWidth="1"/>
    <col min="4" max="4" width="25" style="45" customWidth="1"/>
    <col min="5" max="5" width="40.5703125" customWidth="1"/>
  </cols>
  <sheetData>
    <row r="1" spans="1:5" ht="41.45" customHeight="1" x14ac:dyDescent="0.25">
      <c r="A1" s="98" t="s">
        <v>80</v>
      </c>
      <c r="B1" s="98"/>
      <c r="C1" s="98"/>
      <c r="D1" s="98"/>
      <c r="E1" s="99"/>
    </row>
    <row r="2" spans="1:5" ht="17.25" x14ac:dyDescent="0.3">
      <c r="A2" s="25"/>
      <c r="B2" s="25"/>
      <c r="C2" s="25"/>
      <c r="D2" s="41"/>
      <c r="E2" s="26"/>
    </row>
    <row r="3" spans="1:5" ht="33" x14ac:dyDescent="0.25">
      <c r="A3" s="100" t="s">
        <v>31</v>
      </c>
      <c r="B3" s="100"/>
      <c r="C3" s="100"/>
      <c r="D3" s="100"/>
      <c r="E3" s="27" t="s">
        <v>32</v>
      </c>
    </row>
    <row r="4" spans="1:5" ht="33" x14ac:dyDescent="0.25">
      <c r="A4" s="28" t="s">
        <v>33</v>
      </c>
      <c r="B4" s="29">
        <f>Лист1!E9</f>
        <v>1.0041618999795723</v>
      </c>
      <c r="C4" s="30"/>
      <c r="D4" s="35"/>
      <c r="E4" s="96" t="s">
        <v>79</v>
      </c>
    </row>
    <row r="5" spans="1:5" ht="33" x14ac:dyDescent="0.25">
      <c r="A5" s="28" t="s">
        <v>34</v>
      </c>
      <c r="B5" s="31">
        <f>Лист1!E17/100</f>
        <v>0.99734219480823327</v>
      </c>
      <c r="C5" s="32"/>
      <c r="D5" s="35"/>
      <c r="E5" s="96"/>
    </row>
    <row r="6" spans="1:5" ht="16.5" x14ac:dyDescent="0.25">
      <c r="A6" s="101" t="s">
        <v>35</v>
      </c>
      <c r="B6" s="101"/>
      <c r="C6" s="33">
        <f>Лист1!B19</f>
        <v>9</v>
      </c>
      <c r="D6" s="38"/>
      <c r="E6" s="96"/>
    </row>
    <row r="7" spans="1:5" ht="16.5" x14ac:dyDescent="0.25">
      <c r="A7" s="101" t="s">
        <v>36</v>
      </c>
      <c r="B7" s="101"/>
      <c r="C7" s="101"/>
      <c r="D7" s="101"/>
      <c r="E7" s="32"/>
    </row>
    <row r="8" spans="1:5" ht="33" x14ac:dyDescent="0.25">
      <c r="A8" s="28" t="s">
        <v>37</v>
      </c>
      <c r="B8" s="29">
        <f>Лист2!G18</f>
        <v>1.0535002751168017</v>
      </c>
      <c r="C8" s="30"/>
      <c r="D8" s="35"/>
      <c r="E8" s="32"/>
    </row>
    <row r="9" spans="1:5" ht="16.5" x14ac:dyDescent="0.25">
      <c r="A9" s="102" t="s">
        <v>35</v>
      </c>
      <c r="B9" s="102"/>
      <c r="C9" s="33">
        <f>Лист2!G20</f>
        <v>10</v>
      </c>
      <c r="D9" s="38"/>
      <c r="E9" s="32"/>
    </row>
    <row r="10" spans="1:5" ht="35.450000000000003" customHeight="1" x14ac:dyDescent="0.25">
      <c r="A10" s="93" t="s">
        <v>38</v>
      </c>
      <c r="B10" s="93"/>
      <c r="C10" s="93"/>
      <c r="D10" s="93"/>
      <c r="E10" s="32"/>
    </row>
    <row r="11" spans="1:5" ht="16.5" x14ac:dyDescent="0.25">
      <c r="A11" s="103" t="s">
        <v>71</v>
      </c>
      <c r="B11" s="104"/>
      <c r="C11" s="104"/>
      <c r="D11" s="104"/>
      <c r="E11" s="105"/>
    </row>
    <row r="12" spans="1:5" ht="33.6" customHeight="1" x14ac:dyDescent="0.25">
      <c r="A12" s="28" t="s">
        <v>39</v>
      </c>
      <c r="B12" s="29">
        <f>Лист3!G4</f>
        <v>0.94105055468691834</v>
      </c>
      <c r="C12" s="30"/>
      <c r="D12" s="34"/>
      <c r="E12" s="96" t="s">
        <v>79</v>
      </c>
    </row>
    <row r="13" spans="1:5" ht="33" x14ac:dyDescent="0.25">
      <c r="A13" s="28" t="s">
        <v>40</v>
      </c>
      <c r="B13" s="31">
        <f>Лист3!L4/100</f>
        <v>1.0001163781504878</v>
      </c>
      <c r="C13" s="30"/>
      <c r="D13" s="34"/>
      <c r="E13" s="96"/>
    </row>
    <row r="14" spans="1:5" ht="16.5" x14ac:dyDescent="0.25">
      <c r="A14" s="97" t="s">
        <v>41</v>
      </c>
      <c r="B14" s="97"/>
      <c r="C14" s="35">
        <f>Лист3!H4</f>
        <v>9</v>
      </c>
      <c r="D14" s="42" t="s">
        <v>51</v>
      </c>
      <c r="E14" s="96"/>
    </row>
    <row r="15" spans="1:5" x14ac:dyDescent="0.25">
      <c r="A15" s="106" t="s">
        <v>72</v>
      </c>
      <c r="B15" s="95"/>
      <c r="C15" s="95"/>
      <c r="D15" s="95"/>
      <c r="E15" s="95"/>
    </row>
    <row r="16" spans="1:5" ht="33.6" customHeight="1" x14ac:dyDescent="0.25">
      <c r="A16" s="28" t="s">
        <v>42</v>
      </c>
      <c r="B16" s="29">
        <f>Лист3!G7</f>
        <v>1</v>
      </c>
      <c r="C16" s="30"/>
      <c r="D16" s="34"/>
      <c r="E16" s="96" t="s">
        <v>79</v>
      </c>
    </row>
    <row r="17" spans="1:5" ht="33" x14ac:dyDescent="0.25">
      <c r="A17" s="28" t="s">
        <v>43</v>
      </c>
      <c r="B17" s="31">
        <f>Лист3!L7/100</f>
        <v>0.99601155769740812</v>
      </c>
      <c r="C17" s="30"/>
      <c r="D17" s="34"/>
      <c r="E17" s="96"/>
    </row>
    <row r="18" spans="1:5" ht="16.5" x14ac:dyDescent="0.25">
      <c r="A18" s="97" t="s">
        <v>44</v>
      </c>
      <c r="B18" s="97"/>
      <c r="C18" s="34">
        <f>Лист3!H7</f>
        <v>9</v>
      </c>
      <c r="D18" s="42" t="s">
        <v>51</v>
      </c>
      <c r="E18" s="96"/>
    </row>
    <row r="19" spans="1:5" x14ac:dyDescent="0.25">
      <c r="A19" s="94" t="s">
        <v>73</v>
      </c>
      <c r="B19" s="95"/>
      <c r="C19" s="95"/>
      <c r="D19" s="95"/>
      <c r="E19" s="95"/>
    </row>
    <row r="20" spans="1:5" ht="33.6" customHeight="1" x14ac:dyDescent="0.25">
      <c r="A20" s="28" t="s">
        <v>45</v>
      </c>
      <c r="B20" s="29">
        <f>Лист3!G10</f>
        <v>1.0026156833135584</v>
      </c>
      <c r="C20" s="30"/>
      <c r="D20" s="34"/>
      <c r="E20" s="96" t="s">
        <v>79</v>
      </c>
    </row>
    <row r="21" spans="1:5" ht="33" x14ac:dyDescent="0.25">
      <c r="A21" s="28" t="s">
        <v>46</v>
      </c>
      <c r="B21" s="31">
        <f>Лист3!L10/100</f>
        <v>0.9933600757658233</v>
      </c>
      <c r="C21" s="33"/>
      <c r="D21" s="34"/>
      <c r="E21" s="96"/>
    </row>
    <row r="22" spans="1:5" ht="16.5" x14ac:dyDescent="0.25">
      <c r="A22" s="97" t="s">
        <v>47</v>
      </c>
      <c r="B22" s="97"/>
      <c r="C22" s="35">
        <f>Лист3!H10</f>
        <v>9</v>
      </c>
      <c r="D22" s="42" t="s">
        <v>51</v>
      </c>
      <c r="E22" s="96"/>
    </row>
    <row r="23" spans="1:5" ht="15" customHeight="1" x14ac:dyDescent="0.25">
      <c r="A23" s="94" t="s">
        <v>74</v>
      </c>
      <c r="B23" s="95"/>
      <c r="C23" s="95"/>
      <c r="D23" s="95"/>
      <c r="E23" s="95"/>
    </row>
    <row r="24" spans="1:5" ht="33.6" customHeight="1" x14ac:dyDescent="0.25">
      <c r="A24" s="28" t="s">
        <v>76</v>
      </c>
      <c r="B24" s="29">
        <f>Лист3!G12</f>
        <v>1.1964285714285714</v>
      </c>
      <c r="C24" s="30"/>
      <c r="D24" s="34"/>
      <c r="E24" s="96" t="s">
        <v>79</v>
      </c>
    </row>
    <row r="25" spans="1:5" ht="33" x14ac:dyDescent="0.25">
      <c r="A25" s="28" t="s">
        <v>77</v>
      </c>
      <c r="B25" s="31">
        <f>Лист3!L12/100</f>
        <v>0.99722652066306916</v>
      </c>
      <c r="C25" s="33"/>
      <c r="D25" s="34"/>
      <c r="E25" s="96"/>
    </row>
    <row r="26" spans="1:5" ht="16.5" x14ac:dyDescent="0.25">
      <c r="A26" s="97" t="s">
        <v>78</v>
      </c>
      <c r="B26" s="97"/>
      <c r="C26" s="35">
        <f>Лист3!H12</f>
        <v>6</v>
      </c>
      <c r="D26" s="42" t="s">
        <v>75</v>
      </c>
      <c r="E26" s="96"/>
    </row>
    <row r="27" spans="1:5" ht="16.5" x14ac:dyDescent="0.25">
      <c r="A27" s="93" t="s">
        <v>35</v>
      </c>
      <c r="B27" s="93"/>
      <c r="C27" s="56">
        <f>Лист3!J19</f>
        <v>8.8248490975000795</v>
      </c>
      <c r="D27" s="43"/>
      <c r="E27" s="32"/>
    </row>
    <row r="28" spans="1:5" ht="16.5" x14ac:dyDescent="0.25">
      <c r="A28" s="93" t="s">
        <v>48</v>
      </c>
      <c r="B28" s="93"/>
      <c r="C28" s="56">
        <f>C27+C9+C6</f>
        <v>27.824849097500078</v>
      </c>
      <c r="D28" s="44" t="s">
        <v>50</v>
      </c>
      <c r="E28" s="32"/>
    </row>
  </sheetData>
  <mergeCells count="21">
    <mergeCell ref="E16:E18"/>
    <mergeCell ref="A18:B18"/>
    <mergeCell ref="A1:E1"/>
    <mergeCell ref="A3:D3"/>
    <mergeCell ref="E4:E6"/>
    <mergeCell ref="A6:B6"/>
    <mergeCell ref="A7:D7"/>
    <mergeCell ref="A9:B9"/>
    <mergeCell ref="A10:D10"/>
    <mergeCell ref="A11:E11"/>
    <mergeCell ref="E12:E14"/>
    <mergeCell ref="A14:B14"/>
    <mergeCell ref="A15:E15"/>
    <mergeCell ref="A27:B27"/>
    <mergeCell ref="A28:B28"/>
    <mergeCell ref="A19:E19"/>
    <mergeCell ref="E20:E22"/>
    <mergeCell ref="A22:B22"/>
    <mergeCell ref="A23:E23"/>
    <mergeCell ref="E24:E26"/>
    <mergeCell ref="A26:B26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2026-03-16T08:30:35Z</dcterms:modified>
</cp:coreProperties>
</file>