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285" windowWidth="14805" windowHeight="7830" activeTab="3"/>
  </bookViews>
  <sheets>
    <sheet name="Лист1" sheetId="1" r:id="rId1"/>
    <sheet name="Лист2" sheetId="2" r:id="rId2"/>
    <sheet name="Лист3" sheetId="3" r:id="rId3"/>
    <sheet name="Результаты" sheetId="4" r:id="rId4"/>
  </sheets>
  <calcPr calcId="145621"/>
</workbook>
</file>

<file path=xl/calcChain.xml><?xml version="1.0" encoding="utf-8"?>
<calcChain xmlns="http://schemas.openxmlformats.org/spreadsheetml/2006/main">
  <c r="C32" i="4" l="1"/>
  <c r="C26" i="4"/>
  <c r="B25" i="4"/>
  <c r="B24" i="4"/>
  <c r="J21" i="3"/>
  <c r="J18" i="3"/>
  <c r="F16" i="3"/>
  <c r="L13" i="3"/>
  <c r="L10" i="3"/>
  <c r="G13" i="3"/>
  <c r="J13" i="3"/>
  <c r="F15" i="3"/>
  <c r="F14" i="3"/>
  <c r="F11" i="3"/>
  <c r="F12" i="3"/>
  <c r="L8" i="3"/>
  <c r="G8" i="3"/>
  <c r="F9" i="3"/>
  <c r="F8" i="3"/>
  <c r="F7" i="3"/>
  <c r="G14" i="2"/>
  <c r="G15" i="2"/>
  <c r="G16" i="2"/>
  <c r="E15" i="2"/>
  <c r="E10" i="2"/>
  <c r="E9" i="2"/>
  <c r="E4" i="2"/>
  <c r="E20" i="1"/>
  <c r="E14" i="1" l="1"/>
  <c r="E7" i="1"/>
  <c r="E5" i="1"/>
  <c r="E6" i="1"/>
  <c r="E8" i="1"/>
  <c r="E9" i="1"/>
  <c r="E10" i="1"/>
  <c r="E11" i="1"/>
  <c r="E12" i="1"/>
  <c r="E13" i="1"/>
  <c r="E4" i="1"/>
  <c r="L4" i="3" l="1"/>
  <c r="G4" i="3"/>
  <c r="E11" i="2"/>
  <c r="E12" i="2"/>
  <c r="E13" i="2"/>
  <c r="E16" i="2"/>
  <c r="E17" i="2"/>
  <c r="G17" i="2" s="1"/>
  <c r="E18" i="2"/>
  <c r="G10" i="2"/>
  <c r="C30" i="4" l="1"/>
  <c r="C22" i="4"/>
  <c r="C18" i="4"/>
  <c r="C14" i="4"/>
  <c r="B13" i="4"/>
  <c r="B12" i="4"/>
  <c r="C9" i="4"/>
  <c r="C6" i="4"/>
  <c r="F17" i="3"/>
  <c r="G13" i="2"/>
  <c r="L16" i="3" l="1"/>
  <c r="B29" i="4" s="1"/>
  <c r="J16" i="3"/>
  <c r="B21" i="4"/>
  <c r="B17" i="4"/>
  <c r="G16" i="3"/>
  <c r="B28" i="4" s="1"/>
  <c r="G18" i="2" l="1"/>
  <c r="G11" i="2"/>
  <c r="B5" i="4" l="1"/>
  <c r="F10" i="3" l="1"/>
  <c r="G10" i="3" s="1"/>
  <c r="B16" i="4" l="1"/>
  <c r="B20" i="4"/>
  <c r="E6" i="2" l="1"/>
  <c r="E7" i="2"/>
  <c r="E8" i="2"/>
  <c r="G7" i="2" l="1"/>
  <c r="G8" i="2"/>
  <c r="G9" i="2"/>
  <c r="G12" i="2"/>
  <c r="G6" i="2" l="1"/>
  <c r="G4" i="2"/>
  <c r="G19" i="2" s="1"/>
  <c r="B8" i="4" l="1"/>
  <c r="J10" i="3"/>
  <c r="J8" i="3"/>
  <c r="J4" i="3"/>
  <c r="C31" i="4" l="1"/>
  <c r="B4" i="4"/>
  <c r="D25" i="3" l="1"/>
</calcChain>
</file>

<file path=xl/sharedStrings.xml><?xml version="1.0" encoding="utf-8"?>
<sst xmlns="http://schemas.openxmlformats.org/spreadsheetml/2006/main" count="130" uniqueCount="94">
  <si>
    <t>Наименование целевых показателей</t>
  </si>
  <si>
    <t>Факт</t>
  </si>
  <si>
    <t>План</t>
  </si>
  <si>
    <t>№ п/п</t>
  </si>
  <si>
    <t>Оценка достижения целевых показателей муниципальной программы</t>
  </si>
  <si>
    <r>
      <t>Индекс фактического достижения, И</t>
    </r>
    <r>
      <rPr>
        <b/>
        <sz val="9"/>
        <color theme="1"/>
        <rFont val="Times New Roman"/>
        <family val="1"/>
        <charset val="204"/>
      </rPr>
      <t>цп</t>
    </r>
  </si>
  <si>
    <t>Наименование подпрограммы</t>
  </si>
  <si>
    <t>Наименование показателя</t>
  </si>
  <si>
    <t>Индекс фактического достижения</t>
  </si>
  <si>
    <t>Баллы</t>
  </si>
  <si>
    <t>водоснабжение</t>
  </si>
  <si>
    <t>водоотведение</t>
  </si>
  <si>
    <t>теплоснабжение</t>
  </si>
  <si>
    <t>Фактическое финансирование муниципальной программы, тыс.рублей</t>
  </si>
  <si>
    <t>Оценка достижения показателей результативности по подпрограммам и отдельным мероприятиям муниципальной программы</t>
  </si>
  <si>
    <r>
      <t>Средний уровень достижения показателей результативности по подпрограмме и отдельному мероприятию муниципальной программы, С</t>
    </r>
    <r>
      <rPr>
        <b/>
        <sz val="9"/>
        <color theme="1"/>
        <rFont val="Times New Roman"/>
        <family val="1"/>
        <charset val="204"/>
      </rPr>
      <t>прn</t>
    </r>
  </si>
  <si>
    <t>Средний уровень достижения целевых показателей, Сцп:</t>
  </si>
  <si>
    <t>Выставление баллов</t>
  </si>
  <si>
    <t>Наименование  программы, подпрограммы</t>
  </si>
  <si>
    <t>Баллы:</t>
  </si>
  <si>
    <t>Оценка достижения показателей результативности муниципальной программы</t>
  </si>
  <si>
    <t xml:space="preserve">Индекс фактического достижения </t>
  </si>
  <si>
    <t>Весовой критерий</t>
  </si>
  <si>
    <t>E*F</t>
  </si>
  <si>
    <t>Средний уровень достижения показателей результативности муниципальной программы, Спр:</t>
  </si>
  <si>
    <t>Колличество баллов:</t>
  </si>
  <si>
    <t>баллов</t>
  </si>
  <si>
    <t>Доля населения, обеспеченного питьевой водой отвечающим требованиям безопасности</t>
  </si>
  <si>
    <r>
      <t>Средний уровень достижения показателей результативности по подпрограммам и отдельным мероприятиям муниципальной программы, С</t>
    </r>
    <r>
      <rPr>
        <b/>
        <sz val="9"/>
        <color theme="1"/>
        <rFont val="Times New Roman"/>
        <family val="1"/>
        <charset val="204"/>
      </rPr>
      <t>прs</t>
    </r>
  </si>
  <si>
    <t>H*I</t>
  </si>
  <si>
    <t>Оценка эффективности, Оэ:</t>
  </si>
  <si>
    <t>1. Достижение целевых показателей муниципальной программы</t>
  </si>
  <si>
    <t>Ответственный исполнитель муниципальной программы</t>
  </si>
  <si>
    <t>Средний уровень достижения целевых показателей</t>
  </si>
  <si>
    <t>Фактический уровень финансирования по программе</t>
  </si>
  <si>
    <t>Кол-во присвоенных баллов</t>
  </si>
  <si>
    <t>2. Достижение показателей результативности муниципальной программы</t>
  </si>
  <si>
    <t>Средний уровень достижения показателей результативности с учетом весового критерия</t>
  </si>
  <si>
    <t xml:space="preserve"> 3. Достижение показателей результативности по подпрограммам муниципальных программ и (или) отдельным мероприятиям муниципальных программ</t>
  </si>
  <si>
    <t xml:space="preserve">Средний уровень достижения показателей результативности по 1 подпрограмме </t>
  </si>
  <si>
    <t>Фактический уровень финансирования по подпрограмме 1</t>
  </si>
  <si>
    <t>Кол-во присвоенных баллов по подпрограмме  1</t>
  </si>
  <si>
    <t xml:space="preserve">Средний уровень достижения показателей результативности по 2 подпрограмме </t>
  </si>
  <si>
    <t>Фактический уровень финансирования по подпрограмме 2</t>
  </si>
  <si>
    <t>эффективная</t>
  </si>
  <si>
    <t xml:space="preserve">ИТОГО БАЛЛОВ </t>
  </si>
  <si>
    <t>Кол-во присвоенных баллов по подпрограмме  3</t>
  </si>
  <si>
    <t xml:space="preserve">Средний уровень достижения показателей результативности по 3 подпрограмме </t>
  </si>
  <si>
    <t>Фактический уровень финансирования по подпрограмме 3</t>
  </si>
  <si>
    <t>Факт/План</t>
  </si>
  <si>
    <t>Фактическое финансирование подпрограммы, рублей</t>
  </si>
  <si>
    <t>план</t>
  </si>
  <si>
    <t>Уровень возмещения населением затрат на предоставление жилищно-коммунальных услуг по установленным для населения тарифам</t>
  </si>
  <si>
    <t>Кол-во присвоенных баллов по подпрограмме 2</t>
  </si>
  <si>
    <t>Снижение интегрального показателя аварийности инженерных сетей:</t>
  </si>
  <si>
    <t>Удельная величина потребления электрической энергии муниципальными бюджетными учреждениями</t>
  </si>
  <si>
    <t>Уровень исполнения субвенций на реализацию переданных государственных полномочий края, не менее</t>
  </si>
  <si>
    <t>Снижение интегрального показателя аварийности сетей теполоснабжения</t>
  </si>
  <si>
    <t>Снижение интегрального показателя аварийности сетей тводоснабжения</t>
  </si>
  <si>
    <t>Снижение интегрального показателя аварийности сетей водоотведения</t>
  </si>
  <si>
    <t>Энергосбережение и повышение энергетической эффективности</t>
  </si>
  <si>
    <t>Обеспечение реализации муниципальной программы и прочие мероприятия</t>
  </si>
  <si>
    <t>высокоэффективная</t>
  </si>
  <si>
    <t>Подпрограмма 2 «Энергосбережение и повышение энергетической эффективности»</t>
  </si>
  <si>
    <t>Подпрограмма 3 «Обращение с отходами на территории Шарыповского района»</t>
  </si>
  <si>
    <t>Количество построенных и реконструированных (модернизированных) объектов питьевого водоснабжения и водоподготовки</t>
  </si>
  <si>
    <t>Численность населения, для которого улучшиться качество представления коммунальных услуг (в сфере тепло-, водоснабжения и водоотведения)</t>
  </si>
  <si>
    <t>Доля населения, в отношении которого соблюдены требования законодательства по ограничению роста платы граждан за коммунальные услуги, от общего количества населения</t>
  </si>
  <si>
    <t>Удельный расход электрической энергии в системах уличного освещения</t>
  </si>
  <si>
    <t>Доля направленных на утилизацию отходов, выделенных в результате раздельного накопления и обработки (сортировки) твердых коммунальных отходов, в общей массе образованных твердых коммунальных отходов</t>
  </si>
  <si>
    <t>Доля твердых коммунальных отходов, направленных на обработку (сортировку), в общей массе образованных твердых коммунальных отходов</t>
  </si>
  <si>
    <t>Доля ликвидированных несанкционированных свалок по отношению к количеству свалок, выявленных на территории Шарыповского муниципального округа на конец отчетного года</t>
  </si>
  <si>
    <t>Доля утилизированных твердых коммунальных отходов в общем объеме твердых коммунальных отходов</t>
  </si>
  <si>
    <t>Доля населенных пунктов муниципального округа, на территории которых реализуются проекты по благоустройству, от общего количества населенных пунктов муниципального округа</t>
  </si>
  <si>
    <t>Муниципальная программа "Реформирование и модернизация жилищно-коммунального хозяйства и повышение энергетической эффективности"</t>
  </si>
  <si>
    <t>Доля ТКО, размещаемая в санкционированных местах размещения или обезвреживания отходов</t>
  </si>
  <si>
    <t>Доля направленных на захоронение твердых коммунальных отходов, в том числе прошедших обработку (сортировку), в общей массе образованных твердых коммунальных отходах</t>
  </si>
  <si>
    <t>Доля населения Шарыповского МО, охваченного санкционированными местами накопления ТКО, из всего населения Шарыповского МО</t>
  </si>
  <si>
    <t>Количество жалоб на проблемы благоустройства территорий</t>
  </si>
  <si>
    <t>Количество отремонтированных памятников</t>
  </si>
  <si>
    <t>Модернизация, реконструкция и капитальный ремонт объектов коммунальной инфраструктуры</t>
  </si>
  <si>
    <t>Обращение с отходами на территории Шарыповского муниципального округа</t>
  </si>
  <si>
    <t>Благоустройство сельских территорий</t>
  </si>
  <si>
    <t>Результат оценки эффективности реализации муниципальной программы Шарыповского муниципального округа
«Реформирование и модернизация жилищно-коммунального хозяйства и повышение энергетической эффективности» в 2025 году</t>
  </si>
  <si>
    <t>Подпрограмма 1 «Модернизация, реконструкция и капитальный ремонт объектов коммунальной инфраструктуры»</t>
  </si>
  <si>
    <t>Подпрограмма 4 «Благоустройство сельских территорий»</t>
  </si>
  <si>
    <t>Кол-во присвоенных баллов по подпрограмме  4</t>
  </si>
  <si>
    <t>Подпрограмма 5 «Обеспечение реализации муниципальной программы и прочие мероприятия»</t>
  </si>
  <si>
    <t>Средний уровень достижения показателей результативности по подпрограмме 5</t>
  </si>
  <si>
    <t xml:space="preserve">Средний уровень достижения показателей результативности по 4 подпрограмме </t>
  </si>
  <si>
    <t>Фактический уровень финансирования по подпрограмме 4</t>
  </si>
  <si>
    <t>Фактический уровень финансирования по подпрограмме 5</t>
  </si>
  <si>
    <t>Кол-во присвоенных баллов по подпрограмме 5</t>
  </si>
  <si>
    <t>администрация Шарыповского муниципального округа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</si>
</sst>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0.0%"/>
  </numFmts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13"/>
      <color theme="1"/>
      <name val="Times New Roman"/>
      <family val="1"/>
      <charset val="204"/>
    </font>
    <font>
      <sz val="13"/>
      <color theme="1"/>
      <name val="Calibri"/>
      <family val="2"/>
      <charset val="204"/>
      <scheme val="minor"/>
    </font>
    <font>
      <b/>
      <sz val="13"/>
      <color theme="1"/>
      <name val="Times New Roman"/>
      <family val="1"/>
      <charset val="204"/>
    </font>
    <font>
      <b/>
      <sz val="13"/>
      <name val="Times New Roman"/>
      <family val="1"/>
      <charset val="204"/>
    </font>
    <font>
      <sz val="13"/>
      <name val="Times New Roman"/>
      <family val="1"/>
      <charset val="204"/>
    </font>
    <font>
      <sz val="11"/>
      <color rgb="FFFF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9" fontId="1" fillId="0" borderId="0" applyFont="0" applyFill="0" applyBorder="0" applyAlignment="0" applyProtection="0"/>
  </cellStyleXfs>
  <cellXfs count="128">
    <xf numFmtId="0" fontId="0" fillId="0" borderId="0" xfId="0"/>
    <xf numFmtId="2" fontId="0" fillId="0" borderId="0" xfId="0" applyNumberFormat="1"/>
    <xf numFmtId="0" fontId="2" fillId="0" borderId="0" xfId="0" applyFont="1"/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2" fontId="2" fillId="0" borderId="1" xfId="0" applyNumberFormat="1" applyFont="1" applyBorder="1" applyAlignment="1">
      <alignment horizontal="center" vertical="center"/>
    </xf>
    <xf numFmtId="0" fontId="5" fillId="0" borderId="0" xfId="0" applyFont="1"/>
    <xf numFmtId="2" fontId="5" fillId="0" borderId="0" xfId="0" applyNumberFormat="1" applyFont="1"/>
    <xf numFmtId="2" fontId="5" fillId="0" borderId="0" xfId="0" applyNumberFormat="1" applyFont="1" applyAlignment="1">
      <alignment horizontal="right"/>
    </xf>
    <xf numFmtId="0" fontId="5" fillId="0" borderId="0" xfId="0" applyFont="1" applyAlignment="1"/>
    <xf numFmtId="0" fontId="2" fillId="0" borderId="1" xfId="0" applyFont="1" applyBorder="1" applyAlignment="1">
      <alignment horizontal="center" vertical="center"/>
    </xf>
    <xf numFmtId="2" fontId="3" fillId="0" borderId="1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9" fillId="0" borderId="1" xfId="0" applyFont="1" applyBorder="1" applyAlignment="1">
      <alignment vertical="top" wrapText="1"/>
    </xf>
    <xf numFmtId="2" fontId="9" fillId="2" borderId="1" xfId="0" applyNumberFormat="1" applyFont="1" applyFill="1" applyBorder="1" applyAlignment="1">
      <alignment horizontal="center" vertical="center" wrapText="1"/>
    </xf>
    <xf numFmtId="0" fontId="10" fillId="0" borderId="0" xfId="0" applyFont="1" applyBorder="1" applyAlignment="1">
      <alignment vertical="center" wrapText="1"/>
    </xf>
    <xf numFmtId="0" fontId="11" fillId="0" borderId="0" xfId="0" applyFont="1" applyBorder="1" applyAlignment="1">
      <alignment vertical="center" wrapText="1"/>
    </xf>
    <xf numFmtId="2" fontId="9" fillId="0" borderId="1" xfId="0" applyNumberFormat="1" applyFont="1" applyFill="1" applyBorder="1" applyAlignment="1">
      <alignment horizontal="center" vertical="center" wrapText="1"/>
    </xf>
    <xf numFmtId="164" fontId="9" fillId="0" borderId="1" xfId="0" applyNumberFormat="1" applyFont="1" applyFill="1" applyBorder="1" applyAlignment="1">
      <alignment horizontal="center" vertical="center" wrapText="1"/>
    </xf>
    <xf numFmtId="0" fontId="0" fillId="0" borderId="0" xfId="0" applyAlignment="1">
      <alignment vertical="top"/>
    </xf>
    <xf numFmtId="1" fontId="3" fillId="0" borderId="0" xfId="0" applyNumberFormat="1" applyFont="1"/>
    <xf numFmtId="0" fontId="3" fillId="0" borderId="0" xfId="0" applyFont="1" applyAlignment="1">
      <alignment wrapText="1"/>
    </xf>
    <xf numFmtId="0" fontId="3" fillId="0" borderId="0" xfId="0" applyFont="1"/>
    <xf numFmtId="2" fontId="3" fillId="0" borderId="0" xfId="0" applyNumberFormat="1" applyFont="1"/>
    <xf numFmtId="0" fontId="15" fillId="0" borderId="0" xfId="1" applyFont="1" applyAlignment="1">
      <alignment vertical="top"/>
    </xf>
    <xf numFmtId="0" fontId="1" fillId="0" borderId="0" xfId="1" applyAlignment="1">
      <alignment vertical="top"/>
    </xf>
    <xf numFmtId="0" fontId="16" fillId="0" borderId="1" xfId="1" applyFont="1" applyBorder="1" applyAlignment="1">
      <alignment horizontal="center" vertical="top" wrapText="1"/>
    </xf>
    <xf numFmtId="0" fontId="14" fillId="0" borderId="1" xfId="1" applyFont="1" applyFill="1" applyBorder="1" applyAlignment="1">
      <alignment vertical="top" wrapText="1"/>
    </xf>
    <xf numFmtId="0" fontId="14" fillId="0" borderId="1" xfId="1" applyFont="1" applyFill="1" applyBorder="1" applyAlignment="1">
      <alignment vertical="top"/>
    </xf>
    <xf numFmtId="0" fontId="1" fillId="0" borderId="1" xfId="1" applyBorder="1" applyAlignment="1">
      <alignment vertical="top"/>
    </xf>
    <xf numFmtId="0" fontId="16" fillId="0" borderId="1" xfId="1" applyFont="1" applyFill="1" applyBorder="1" applyAlignment="1">
      <alignment horizontal="center" vertical="top"/>
    </xf>
    <xf numFmtId="0" fontId="16" fillId="0" borderId="1" xfId="1" applyFont="1" applyFill="1" applyBorder="1" applyAlignment="1">
      <alignment vertical="top"/>
    </xf>
    <xf numFmtId="0" fontId="14" fillId="0" borderId="1" xfId="1" applyFont="1" applyBorder="1" applyAlignment="1">
      <alignment vertical="top"/>
    </xf>
    <xf numFmtId="0" fontId="14" fillId="0" borderId="1" xfId="1" applyFont="1" applyFill="1" applyBorder="1" applyAlignment="1">
      <alignment horizontal="center" vertical="top"/>
    </xf>
    <xf numFmtId="0" fontId="16" fillId="0" borderId="1" xfId="1" applyFont="1" applyBorder="1" applyAlignment="1">
      <alignment vertical="top"/>
    </xf>
    <xf numFmtId="2" fontId="14" fillId="0" borderId="1" xfId="1" applyNumberFormat="1" applyFont="1" applyFill="1" applyBorder="1" applyAlignment="1">
      <alignment horizontal="center" vertical="center"/>
    </xf>
    <xf numFmtId="165" fontId="14" fillId="0" borderId="1" xfId="2" applyNumberFormat="1" applyFont="1" applyFill="1" applyBorder="1" applyAlignment="1">
      <alignment horizontal="center" vertical="center"/>
    </xf>
    <xf numFmtId="2" fontId="14" fillId="0" borderId="6" xfId="1" applyNumberFormat="1" applyFont="1" applyFill="1" applyBorder="1" applyAlignment="1">
      <alignment horizontal="center" vertical="center" wrapText="1"/>
    </xf>
    <xf numFmtId="165" fontId="14" fillId="0" borderId="6" xfId="1" applyNumberFormat="1" applyFont="1" applyFill="1" applyBorder="1" applyAlignment="1">
      <alignment horizontal="center" vertical="center" wrapText="1"/>
    </xf>
    <xf numFmtId="0" fontId="14" fillId="0" borderId="1" xfId="1" applyFont="1" applyBorder="1" applyAlignment="1">
      <alignment horizontal="center" vertical="center"/>
    </xf>
    <xf numFmtId="0" fontId="17" fillId="0" borderId="1" xfId="1" applyFont="1" applyBorder="1" applyAlignment="1">
      <alignment horizontal="center" vertical="center"/>
    </xf>
    <xf numFmtId="0" fontId="18" fillId="0" borderId="1" xfId="1" applyFont="1" applyBorder="1" applyAlignment="1">
      <alignment horizontal="center" vertical="center"/>
    </xf>
    <xf numFmtId="0" fontId="19" fillId="0" borderId="0" xfId="0" applyFont="1" applyBorder="1" applyAlignment="1">
      <alignment horizontal="center" vertical="center"/>
    </xf>
    <xf numFmtId="0" fontId="19" fillId="0" borderId="0" xfId="0" applyFont="1" applyBorder="1" applyAlignment="1">
      <alignment horizontal="center" vertical="center" wrapText="1"/>
    </xf>
    <xf numFmtId="0" fontId="19" fillId="0" borderId="0" xfId="0" applyFont="1" applyBorder="1" applyAlignment="1">
      <alignment horizontal="left" vertical="top" wrapText="1"/>
    </xf>
    <xf numFmtId="2" fontId="19" fillId="0" borderId="0" xfId="0" applyNumberFormat="1" applyFont="1" applyFill="1" applyBorder="1" applyAlignment="1">
      <alignment horizontal="center" vertical="center" wrapText="1"/>
    </xf>
    <xf numFmtId="164" fontId="19" fillId="0" borderId="0" xfId="0" applyNumberFormat="1" applyFont="1" applyBorder="1" applyAlignment="1">
      <alignment horizontal="center" vertical="center" wrapText="1"/>
    </xf>
    <xf numFmtId="4" fontId="19" fillId="0" borderId="0" xfId="0" applyNumberFormat="1" applyFont="1" applyBorder="1" applyAlignment="1">
      <alignment horizontal="center" vertical="center"/>
    </xf>
    <xf numFmtId="2" fontId="19" fillId="0" borderId="0" xfId="0" applyNumberFormat="1" applyFont="1" applyBorder="1" applyAlignment="1">
      <alignment horizontal="center" vertical="center"/>
    </xf>
    <xf numFmtId="2" fontId="9" fillId="0" borderId="0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14" fillId="0" borderId="4" xfId="1" applyFont="1" applyBorder="1" applyAlignment="1">
      <alignment horizontal="center" vertical="center" wrapText="1"/>
    </xf>
    <xf numFmtId="0" fontId="14" fillId="0" borderId="3" xfId="1" applyFont="1" applyBorder="1" applyAlignment="1">
      <alignment horizontal="center" vertical="center" wrapText="1"/>
    </xf>
    <xf numFmtId="0" fontId="16" fillId="0" borderId="1" xfId="1" applyFont="1" applyBorder="1" applyAlignment="1">
      <alignment horizontal="center" vertical="top" wrapText="1"/>
    </xf>
    <xf numFmtId="2" fontId="8" fillId="0" borderId="0" xfId="0" applyNumberFormat="1" applyFont="1" applyBorder="1" applyAlignment="1">
      <alignment horizontal="center" vertical="center"/>
    </xf>
    <xf numFmtId="2" fontId="2" fillId="0" borderId="1" xfId="0" applyNumberFormat="1" applyFont="1" applyBorder="1" applyAlignment="1">
      <alignment horizontal="center" vertical="center"/>
    </xf>
    <xf numFmtId="2" fontId="2" fillId="0" borderId="2" xfId="0" applyNumberFormat="1" applyFont="1" applyBorder="1" applyAlignment="1">
      <alignment horizontal="center" vertical="center"/>
    </xf>
    <xf numFmtId="4" fontId="0" fillId="0" borderId="0" xfId="0" applyNumberFormat="1"/>
    <xf numFmtId="164" fontId="0" fillId="0" borderId="0" xfId="0" applyNumberFormat="1"/>
    <xf numFmtId="1" fontId="0" fillId="0" borderId="0" xfId="0" applyNumberFormat="1"/>
    <xf numFmtId="0" fontId="2" fillId="0" borderId="1" xfId="0" applyFont="1" applyFill="1" applyBorder="1" applyAlignment="1">
      <alignment horizontal="left" vertical="top" wrapText="1"/>
    </xf>
    <xf numFmtId="2" fontId="2" fillId="2" borderId="1" xfId="0" applyNumberFormat="1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 wrapText="1"/>
    </xf>
    <xf numFmtId="2" fontId="18" fillId="0" borderId="1" xfId="1" applyNumberFormat="1" applyFont="1" applyFill="1" applyBorder="1" applyAlignment="1">
      <alignment horizontal="center" vertical="center"/>
    </xf>
    <xf numFmtId="2" fontId="11" fillId="0" borderId="0" xfId="0" applyNumberFormat="1" applyFont="1"/>
    <xf numFmtId="4" fontId="9" fillId="2" borderId="1" xfId="0" applyNumberFormat="1" applyFont="1" applyFill="1" applyBorder="1" applyAlignment="1">
      <alignment horizontal="center" vertical="center" wrapText="1"/>
    </xf>
    <xf numFmtId="2" fontId="2" fillId="0" borderId="1" xfId="0" applyNumberFormat="1" applyFont="1" applyBorder="1" applyAlignment="1">
      <alignment horizontal="center" vertical="center" wrapText="1"/>
    </xf>
    <xf numFmtId="4" fontId="8" fillId="2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2" fontId="2" fillId="0" borderId="1" xfId="0" applyNumberFormat="1" applyFont="1" applyBorder="1" applyAlignment="1">
      <alignment horizontal="center" vertical="center"/>
    </xf>
    <xf numFmtId="1" fontId="16" fillId="0" borderId="1" xfId="1" applyNumberFormat="1" applyFont="1" applyFill="1" applyBorder="1" applyAlignment="1">
      <alignment horizontal="center" vertical="top"/>
    </xf>
    <xf numFmtId="0" fontId="12" fillId="0" borderId="1" xfId="0" applyFont="1" applyFill="1" applyBorder="1" applyAlignment="1">
      <alignment horizontal="left" vertical="center" wrapText="1"/>
    </xf>
    <xf numFmtId="0" fontId="12" fillId="2" borderId="1" xfId="0" applyFont="1" applyFill="1" applyBorder="1" applyAlignment="1">
      <alignment horizontal="left" vertical="center" wrapText="1"/>
    </xf>
    <xf numFmtId="2" fontId="10" fillId="0" borderId="1" xfId="0" applyNumberFormat="1" applyFont="1" applyFill="1" applyBorder="1" applyAlignment="1">
      <alignment horizontal="center" vertical="center" wrapText="1"/>
    </xf>
    <xf numFmtId="2" fontId="10" fillId="2" borderId="1" xfId="0" applyNumberFormat="1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/>
    </xf>
    <xf numFmtId="0" fontId="10" fillId="0" borderId="1" xfId="0" applyFont="1" applyFill="1" applyBorder="1" applyAlignment="1">
      <alignment horizontal="left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5" fillId="0" borderId="0" xfId="0" applyFont="1" applyAlignment="1">
      <alignment horizontal="left" wrapText="1"/>
    </xf>
    <xf numFmtId="0" fontId="5" fillId="0" borderId="0" xfId="0" applyFont="1" applyFill="1" applyBorder="1" applyAlignment="1">
      <alignment horizontal="left" wrapText="1"/>
    </xf>
    <xf numFmtId="0" fontId="5" fillId="0" borderId="0" xfId="0" applyFont="1" applyAlignment="1">
      <alignment horizontal="left"/>
    </xf>
    <xf numFmtId="4" fontId="2" fillId="0" borderId="2" xfId="0" applyNumberFormat="1" applyFont="1" applyBorder="1" applyAlignment="1">
      <alignment horizontal="center" vertical="center" wrapText="1"/>
    </xf>
    <xf numFmtId="4" fontId="2" fillId="0" borderId="4" xfId="0" applyNumberFormat="1" applyFont="1" applyBorder="1" applyAlignment="1">
      <alignment horizontal="center" vertical="center" wrapText="1"/>
    </xf>
    <xf numFmtId="4" fontId="2" fillId="0" borderId="3" xfId="0" applyNumberFormat="1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2" fontId="2" fillId="0" borderId="2" xfId="0" applyNumberFormat="1" applyFont="1" applyBorder="1" applyAlignment="1">
      <alignment horizontal="center" vertical="center" wrapText="1"/>
    </xf>
    <xf numFmtId="2" fontId="2" fillId="0" borderId="4" xfId="0" applyNumberFormat="1" applyFont="1" applyBorder="1" applyAlignment="1">
      <alignment horizontal="center" vertical="center" wrapText="1"/>
    </xf>
    <xf numFmtId="2" fontId="2" fillId="0" borderId="3" xfId="0" applyNumberFormat="1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4" fontId="2" fillId="0" borderId="2" xfId="0" applyNumberFormat="1" applyFont="1" applyBorder="1" applyAlignment="1">
      <alignment horizontal="center" vertical="center"/>
    </xf>
    <xf numFmtId="4" fontId="2" fillId="0" borderId="4" xfId="0" applyNumberFormat="1" applyFont="1" applyBorder="1" applyAlignment="1">
      <alignment horizontal="center" vertical="center"/>
    </xf>
    <xf numFmtId="4" fontId="2" fillId="0" borderId="3" xfId="0" applyNumberFormat="1" applyFont="1" applyBorder="1" applyAlignment="1">
      <alignment horizontal="center" vertical="center"/>
    </xf>
    <xf numFmtId="0" fontId="16" fillId="0" borderId="5" xfId="1" applyFont="1" applyFill="1" applyBorder="1" applyAlignment="1">
      <alignment horizontal="left" vertical="center" wrapText="1"/>
    </xf>
    <xf numFmtId="0" fontId="16" fillId="0" borderId="7" xfId="1" applyFont="1" applyFill="1" applyBorder="1" applyAlignment="1">
      <alignment horizontal="left" vertical="center" wrapText="1"/>
    </xf>
    <xf numFmtId="0" fontId="16" fillId="0" borderId="6" xfId="1" applyFont="1" applyFill="1" applyBorder="1" applyAlignment="1">
      <alignment horizontal="left" vertical="center" wrapText="1"/>
    </xf>
    <xf numFmtId="0" fontId="14" fillId="0" borderId="1" xfId="1" applyFont="1" applyFill="1" applyBorder="1" applyAlignment="1">
      <alignment horizontal="center" vertical="top" wrapText="1"/>
    </xf>
    <xf numFmtId="0" fontId="14" fillId="0" borderId="6" xfId="1" applyFont="1" applyFill="1" applyBorder="1" applyAlignment="1">
      <alignment horizontal="center" vertical="top" wrapText="1"/>
    </xf>
    <xf numFmtId="0" fontId="14" fillId="0" borderId="2" xfId="1" applyFont="1" applyBorder="1" applyAlignment="1">
      <alignment horizontal="center" vertical="center" wrapText="1"/>
    </xf>
    <xf numFmtId="0" fontId="14" fillId="0" borderId="4" xfId="1" applyFont="1" applyBorder="1" applyAlignment="1">
      <alignment horizontal="center" vertical="center" wrapText="1"/>
    </xf>
    <xf numFmtId="0" fontId="14" fillId="0" borderId="3" xfId="1" applyFont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left" vertical="center" wrapText="1"/>
    </xf>
    <xf numFmtId="0" fontId="14" fillId="0" borderId="6" xfId="1" applyFont="1" applyFill="1" applyBorder="1" applyAlignment="1">
      <alignment horizontal="left" vertical="center" wrapText="1"/>
    </xf>
    <xf numFmtId="0" fontId="16" fillId="0" borderId="1" xfId="1" applyFont="1" applyFill="1" applyBorder="1" applyAlignment="1">
      <alignment horizontal="center" vertical="top"/>
    </xf>
    <xf numFmtId="0" fontId="16" fillId="0" borderId="5" xfId="1" applyFont="1" applyBorder="1" applyAlignment="1">
      <alignment horizontal="left" vertical="top" wrapText="1"/>
    </xf>
    <xf numFmtId="0" fontId="16" fillId="0" borderId="7" xfId="1" applyFont="1" applyBorder="1" applyAlignment="1">
      <alignment horizontal="left" vertical="top" wrapText="1"/>
    </xf>
    <xf numFmtId="0" fontId="16" fillId="0" borderId="6" xfId="1" applyFont="1" applyBorder="1" applyAlignment="1">
      <alignment horizontal="left" vertical="top" wrapText="1"/>
    </xf>
    <xf numFmtId="0" fontId="13" fillId="0" borderId="7" xfId="1" applyFont="1" applyBorder="1" applyAlignment="1">
      <alignment horizontal="left" vertical="center"/>
    </xf>
    <xf numFmtId="0" fontId="13" fillId="0" borderId="6" xfId="1" applyFont="1" applyBorder="1" applyAlignment="1">
      <alignment horizontal="left" vertical="center"/>
    </xf>
    <xf numFmtId="0" fontId="14" fillId="0" borderId="0" xfId="1" applyFont="1" applyAlignment="1">
      <alignment horizontal="center" vertical="top" wrapText="1"/>
    </xf>
    <xf numFmtId="0" fontId="1" fillId="0" borderId="0" xfId="1" applyAlignment="1">
      <alignment vertical="top"/>
    </xf>
    <xf numFmtId="0" fontId="16" fillId="0" borderId="5" xfId="1" applyFont="1" applyBorder="1" applyAlignment="1">
      <alignment horizontal="left" vertical="center" wrapText="1"/>
    </xf>
    <xf numFmtId="0" fontId="16" fillId="0" borderId="7" xfId="1" applyFont="1" applyBorder="1" applyAlignment="1">
      <alignment horizontal="left" vertical="center" wrapText="1"/>
    </xf>
    <xf numFmtId="0" fontId="16" fillId="0" borderId="6" xfId="1" applyFont="1" applyBorder="1" applyAlignment="1">
      <alignment horizontal="left" vertical="center" wrapText="1"/>
    </xf>
    <xf numFmtId="0" fontId="16" fillId="0" borderId="1" xfId="1" applyFont="1" applyFill="1" applyBorder="1" applyAlignment="1">
      <alignment horizontal="center" vertical="top" wrapText="1"/>
    </xf>
    <xf numFmtId="0" fontId="16" fillId="0" borderId="5" xfId="1" applyFont="1" applyFill="1" applyBorder="1" applyAlignment="1">
      <alignment horizontal="left" vertical="top" wrapText="1"/>
    </xf>
    <xf numFmtId="0" fontId="16" fillId="0" borderId="7" xfId="1" applyFont="1" applyFill="1" applyBorder="1" applyAlignment="1">
      <alignment horizontal="left" vertical="top" wrapText="1"/>
    </xf>
    <xf numFmtId="0" fontId="16" fillId="0" borderId="6" xfId="1" applyFont="1" applyFill="1" applyBorder="1" applyAlignment="1">
      <alignment horizontal="left" vertical="top" wrapText="1"/>
    </xf>
    <xf numFmtId="1" fontId="16" fillId="0" borderId="1" xfId="1" applyNumberFormat="1" applyFont="1" applyBorder="1" applyAlignment="1">
      <alignment horizontal="center" vertical="top"/>
    </xf>
  </cellXfs>
  <cellStyles count="3">
    <cellStyle name="Обычный" xfId="0" builtinId="0"/>
    <cellStyle name="Обычный 2" xfId="1"/>
    <cellStyle name="Процентный 2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topLeftCell="A13" workbookViewId="0">
      <selection activeCell="B20" sqref="B20"/>
    </sheetView>
  </sheetViews>
  <sheetFormatPr defaultRowHeight="15" x14ac:dyDescent="0.25"/>
  <cols>
    <col min="2" max="2" width="34.140625" customWidth="1"/>
    <col min="3" max="4" width="14.42578125" customWidth="1"/>
    <col min="5" max="5" width="18.7109375" customWidth="1"/>
  </cols>
  <sheetData>
    <row r="1" spans="1:5" ht="15.75" x14ac:dyDescent="0.25">
      <c r="A1" s="79" t="s">
        <v>4</v>
      </c>
      <c r="B1" s="79"/>
      <c r="C1" s="79"/>
      <c r="D1" s="79"/>
      <c r="E1" s="79"/>
    </row>
    <row r="2" spans="1:5" x14ac:dyDescent="0.25">
      <c r="A2" s="2"/>
      <c r="B2" s="2"/>
      <c r="C2" s="2"/>
      <c r="D2" s="2"/>
      <c r="E2" s="2"/>
    </row>
    <row r="3" spans="1:5" ht="47.25" customHeight="1" x14ac:dyDescent="0.25">
      <c r="A3" s="5" t="s">
        <v>3</v>
      </c>
      <c r="B3" s="4" t="s">
        <v>0</v>
      </c>
      <c r="C3" s="5" t="s">
        <v>2</v>
      </c>
      <c r="D3" s="5" t="s">
        <v>1</v>
      </c>
      <c r="E3" s="4" t="s">
        <v>5</v>
      </c>
    </row>
    <row r="4" spans="1:5" ht="63.75" x14ac:dyDescent="0.25">
      <c r="A4" s="3">
        <v>1</v>
      </c>
      <c r="B4" s="77" t="s">
        <v>65</v>
      </c>
      <c r="C4" s="18">
        <v>9</v>
      </c>
      <c r="D4" s="18">
        <v>9</v>
      </c>
      <c r="E4" s="6">
        <f>D4/C4</f>
        <v>1</v>
      </c>
    </row>
    <row r="5" spans="1:5" ht="51" x14ac:dyDescent="0.25">
      <c r="A5" s="69">
        <v>2</v>
      </c>
      <c r="B5" s="77" t="s">
        <v>66</v>
      </c>
      <c r="C5" s="18">
        <v>6.66</v>
      </c>
      <c r="D5" s="18">
        <v>15.22</v>
      </c>
      <c r="E5" s="70">
        <f t="shared" ref="E5:E13" si="0">D5/C5</f>
        <v>2.2852852852852852</v>
      </c>
    </row>
    <row r="6" spans="1:5" ht="63.75" x14ac:dyDescent="0.25">
      <c r="A6" s="69">
        <v>3</v>
      </c>
      <c r="B6" s="77" t="s">
        <v>67</v>
      </c>
      <c r="C6" s="18">
        <v>100</v>
      </c>
      <c r="D6" s="18">
        <v>100</v>
      </c>
      <c r="E6" s="70">
        <f t="shared" si="0"/>
        <v>1</v>
      </c>
    </row>
    <row r="7" spans="1:5" ht="38.25" x14ac:dyDescent="0.25">
      <c r="A7" s="69">
        <v>4</v>
      </c>
      <c r="B7" s="77" t="s">
        <v>68</v>
      </c>
      <c r="C7" s="18">
        <v>0.51200000000000001</v>
      </c>
      <c r="D7" s="18">
        <v>0.51200000000000001</v>
      </c>
      <c r="E7" s="70">
        <f>C7/D7</f>
        <v>1</v>
      </c>
    </row>
    <row r="8" spans="1:5" ht="76.5" x14ac:dyDescent="0.25">
      <c r="A8" s="69">
        <v>5</v>
      </c>
      <c r="B8" s="77" t="s">
        <v>69</v>
      </c>
      <c r="C8" s="74">
        <v>100</v>
      </c>
      <c r="D8" s="74">
        <v>100</v>
      </c>
      <c r="E8" s="70">
        <f t="shared" si="0"/>
        <v>1</v>
      </c>
    </row>
    <row r="9" spans="1:5" ht="63.75" x14ac:dyDescent="0.25">
      <c r="A9" s="69">
        <v>6</v>
      </c>
      <c r="B9" s="77" t="s">
        <v>70</v>
      </c>
      <c r="C9" s="74">
        <v>100</v>
      </c>
      <c r="D9" s="74">
        <v>100</v>
      </c>
      <c r="E9" s="70">
        <f t="shared" si="0"/>
        <v>1</v>
      </c>
    </row>
    <row r="10" spans="1:5" ht="76.5" x14ac:dyDescent="0.25">
      <c r="A10" s="69">
        <v>7</v>
      </c>
      <c r="B10" s="77" t="s">
        <v>71</v>
      </c>
      <c r="C10" s="74">
        <v>60</v>
      </c>
      <c r="D10" s="74">
        <v>60.52</v>
      </c>
      <c r="E10" s="70">
        <f t="shared" si="0"/>
        <v>1.0086666666666668</v>
      </c>
    </row>
    <row r="11" spans="1:5" ht="38.25" x14ac:dyDescent="0.25">
      <c r="A11" s="69">
        <v>8</v>
      </c>
      <c r="B11" s="77" t="s">
        <v>72</v>
      </c>
      <c r="C11" s="74">
        <v>100</v>
      </c>
      <c r="D11" s="74">
        <v>100</v>
      </c>
      <c r="E11" s="70">
        <f t="shared" si="0"/>
        <v>1</v>
      </c>
    </row>
    <row r="12" spans="1:5" ht="76.5" x14ac:dyDescent="0.25">
      <c r="A12" s="69">
        <v>9</v>
      </c>
      <c r="B12" s="77" t="s">
        <v>73</v>
      </c>
      <c r="C12" s="74">
        <v>47.5</v>
      </c>
      <c r="D12" s="74">
        <v>47.5</v>
      </c>
      <c r="E12" s="70">
        <f t="shared" si="0"/>
        <v>1</v>
      </c>
    </row>
    <row r="13" spans="1:5" ht="39.75" customHeight="1" x14ac:dyDescent="0.25">
      <c r="A13" s="69">
        <v>10</v>
      </c>
      <c r="B13" s="77" t="s">
        <v>56</v>
      </c>
      <c r="C13" s="74">
        <v>95</v>
      </c>
      <c r="D13" s="74">
        <v>76.09</v>
      </c>
      <c r="E13" s="70">
        <f t="shared" si="0"/>
        <v>0.80094736842105263</v>
      </c>
    </row>
    <row r="14" spans="1:5" ht="34.5" customHeight="1" x14ac:dyDescent="0.25">
      <c r="A14" s="80" t="s">
        <v>16</v>
      </c>
      <c r="B14" s="80"/>
      <c r="C14" s="80"/>
      <c r="D14" s="80"/>
      <c r="E14" s="65">
        <f>(E4+E5+E6+E7+E8+E9+E10+E11+E12+E13)/10</f>
        <v>1.1094899320373004</v>
      </c>
    </row>
    <row r="15" spans="1:5" ht="15.75" x14ac:dyDescent="0.25">
      <c r="A15" s="7"/>
      <c r="B15" s="7"/>
      <c r="C15" s="7"/>
      <c r="D15" s="7"/>
      <c r="E15" s="8"/>
    </row>
    <row r="16" spans="1:5" ht="15.75" x14ac:dyDescent="0.25">
      <c r="A16" s="10"/>
      <c r="B16" s="10"/>
      <c r="C16" s="7"/>
      <c r="D16" s="7"/>
      <c r="E16" s="9"/>
    </row>
    <row r="17" spans="1:5" ht="15.75" x14ac:dyDescent="0.25">
      <c r="A17" s="79" t="s">
        <v>17</v>
      </c>
      <c r="B17" s="79"/>
      <c r="C17" s="79"/>
      <c r="D17" s="79"/>
      <c r="E17" s="79"/>
    </row>
    <row r="18" spans="1:5" x14ac:dyDescent="0.25">
      <c r="E18" s="1"/>
    </row>
    <row r="19" spans="1:5" ht="28.5" x14ac:dyDescent="0.25">
      <c r="A19" s="5" t="s">
        <v>3</v>
      </c>
      <c r="B19" s="13" t="s">
        <v>18</v>
      </c>
      <c r="C19" s="5" t="s">
        <v>2</v>
      </c>
      <c r="D19" s="5" t="s">
        <v>1</v>
      </c>
      <c r="E19" s="5" t="s">
        <v>49</v>
      </c>
    </row>
    <row r="20" spans="1:5" ht="75" x14ac:dyDescent="0.25">
      <c r="A20" s="11">
        <v>1</v>
      </c>
      <c r="B20" s="14" t="s">
        <v>74</v>
      </c>
      <c r="C20" s="66">
        <v>317819990.96999997</v>
      </c>
      <c r="D20" s="66">
        <v>277524576.13</v>
      </c>
      <c r="E20" s="15">
        <f>D20/C20*100</f>
        <v>87.321308921752632</v>
      </c>
    </row>
    <row r="21" spans="1:5" x14ac:dyDescent="0.25">
      <c r="B21" s="16"/>
      <c r="E21" s="1"/>
    </row>
    <row r="22" spans="1:5" ht="15.75" x14ac:dyDescent="0.25">
      <c r="A22" s="7" t="s">
        <v>19</v>
      </c>
      <c r="B22" s="17"/>
      <c r="E22" s="21">
        <v>7</v>
      </c>
    </row>
    <row r="23" spans="1:5" x14ac:dyDescent="0.25">
      <c r="E23" s="1"/>
    </row>
  </sheetData>
  <mergeCells count="3">
    <mergeCell ref="A1:E1"/>
    <mergeCell ref="A14:D14"/>
    <mergeCell ref="A17:E17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1"/>
  <sheetViews>
    <sheetView topLeftCell="A13" workbookViewId="0">
      <selection activeCell="B17" sqref="B17:D18"/>
    </sheetView>
  </sheetViews>
  <sheetFormatPr defaultRowHeight="15" x14ac:dyDescent="0.25"/>
  <cols>
    <col min="2" max="2" width="23.85546875" customWidth="1"/>
    <col min="5" max="5" width="16.5703125" customWidth="1"/>
    <col min="6" max="6" width="15.42578125" customWidth="1"/>
    <col min="7" max="7" width="13.42578125" bestFit="1" customWidth="1"/>
  </cols>
  <sheetData>
    <row r="1" spans="1:12" ht="15.75" x14ac:dyDescent="0.25">
      <c r="A1" s="79" t="s">
        <v>20</v>
      </c>
      <c r="B1" s="79"/>
      <c r="C1" s="79"/>
      <c r="D1" s="79"/>
      <c r="E1" s="79"/>
      <c r="F1" s="79"/>
      <c r="G1" s="79"/>
    </row>
    <row r="2" spans="1:12" x14ac:dyDescent="0.25">
      <c r="B2" s="2"/>
      <c r="C2" s="2"/>
      <c r="D2" s="2"/>
      <c r="E2" s="2"/>
      <c r="F2" s="2"/>
      <c r="G2" s="2"/>
    </row>
    <row r="3" spans="1:12" ht="42.75" x14ac:dyDescent="0.25">
      <c r="A3" s="5" t="s">
        <v>3</v>
      </c>
      <c r="B3" s="4" t="s">
        <v>7</v>
      </c>
      <c r="C3" s="4" t="s">
        <v>2</v>
      </c>
      <c r="D3" s="4" t="s">
        <v>1</v>
      </c>
      <c r="E3" s="4" t="s">
        <v>21</v>
      </c>
      <c r="F3" s="4" t="s">
        <v>22</v>
      </c>
      <c r="G3" s="4" t="s">
        <v>23</v>
      </c>
    </row>
    <row r="4" spans="1:12" ht="52.5" customHeight="1" x14ac:dyDescent="0.25">
      <c r="A4" s="11">
        <v>1</v>
      </c>
      <c r="B4" s="72" t="s">
        <v>27</v>
      </c>
      <c r="C4" s="18">
        <v>83.86</v>
      </c>
      <c r="D4" s="18">
        <v>82.57</v>
      </c>
      <c r="E4" s="57">
        <f>D4/C4</f>
        <v>0.98461721917481504</v>
      </c>
      <c r="F4" s="78">
        <v>0.08</v>
      </c>
      <c r="G4" s="70">
        <f t="shared" ref="G4:G6" si="0">E4*F4</f>
        <v>7.8769377533985205E-2</v>
      </c>
      <c r="L4" s="20"/>
    </row>
    <row r="5" spans="1:12" ht="39" customHeight="1" x14ac:dyDescent="0.25">
      <c r="A5" s="11"/>
      <c r="B5" s="72" t="s">
        <v>54</v>
      </c>
      <c r="C5" s="19"/>
      <c r="D5" s="19"/>
      <c r="E5" s="57"/>
      <c r="F5" s="78"/>
      <c r="G5" s="70"/>
    </row>
    <row r="6" spans="1:12" ht="17.25" customHeight="1" x14ac:dyDescent="0.25">
      <c r="A6" s="51">
        <v>2</v>
      </c>
      <c r="B6" s="72" t="s">
        <v>12</v>
      </c>
      <c r="C6" s="18">
        <v>0.01</v>
      </c>
      <c r="D6" s="18">
        <v>0.01</v>
      </c>
      <c r="E6" s="57">
        <f t="shared" ref="E6:E18" si="1">D6/C6</f>
        <v>1</v>
      </c>
      <c r="F6" s="78">
        <v>7.0000000000000007E-2</v>
      </c>
      <c r="G6" s="70">
        <f t="shared" si="0"/>
        <v>7.0000000000000007E-2</v>
      </c>
    </row>
    <row r="7" spans="1:12" ht="17.25" customHeight="1" x14ac:dyDescent="0.25">
      <c r="A7" s="51">
        <v>3</v>
      </c>
      <c r="B7" s="72" t="s">
        <v>10</v>
      </c>
      <c r="C7" s="18">
        <v>0.01</v>
      </c>
      <c r="D7" s="18">
        <v>0.01</v>
      </c>
      <c r="E7" s="57">
        <f t="shared" si="1"/>
        <v>1</v>
      </c>
      <c r="F7" s="78">
        <v>7.0000000000000007E-2</v>
      </c>
      <c r="G7" s="70">
        <f t="shared" ref="G7:G17" si="2">E7*F7</f>
        <v>7.0000000000000007E-2</v>
      </c>
    </row>
    <row r="8" spans="1:12" ht="17.25" customHeight="1" x14ac:dyDescent="0.25">
      <c r="A8" s="51">
        <v>4</v>
      </c>
      <c r="B8" s="72" t="s">
        <v>11</v>
      </c>
      <c r="C8" s="18">
        <v>0.01</v>
      </c>
      <c r="D8" s="18">
        <v>0.01</v>
      </c>
      <c r="E8" s="57">
        <f t="shared" si="1"/>
        <v>1</v>
      </c>
      <c r="F8" s="78">
        <v>7.0000000000000007E-2</v>
      </c>
      <c r="G8" s="70">
        <f t="shared" si="2"/>
        <v>7.0000000000000007E-2</v>
      </c>
    </row>
    <row r="9" spans="1:12" ht="57.75" customHeight="1" x14ac:dyDescent="0.25">
      <c r="A9" s="51">
        <v>5</v>
      </c>
      <c r="B9" s="73" t="s">
        <v>55</v>
      </c>
      <c r="C9" s="66">
        <v>470.83</v>
      </c>
      <c r="D9" s="66">
        <v>404.6</v>
      </c>
      <c r="E9" s="57">
        <f>C9/D9</f>
        <v>1.1636925358378645</v>
      </c>
      <c r="F9" s="78">
        <v>0.08</v>
      </c>
      <c r="G9" s="70">
        <f t="shared" si="2"/>
        <v>9.3095402867029164E-2</v>
      </c>
    </row>
    <row r="10" spans="1:12" ht="57.6" customHeight="1" x14ac:dyDescent="0.25">
      <c r="A10" s="51">
        <v>6</v>
      </c>
      <c r="B10" s="73" t="s">
        <v>68</v>
      </c>
      <c r="C10" s="66">
        <v>0.51200000000000001</v>
      </c>
      <c r="D10" s="66">
        <v>0.51200000000000001</v>
      </c>
      <c r="E10" s="57">
        <f>C10/D10</f>
        <v>1</v>
      </c>
      <c r="F10" s="78">
        <v>7.0000000000000007E-2</v>
      </c>
      <c r="G10" s="70">
        <f t="shared" si="2"/>
        <v>7.0000000000000007E-2</v>
      </c>
    </row>
    <row r="11" spans="1:12" ht="68.45" customHeight="1" x14ac:dyDescent="0.25">
      <c r="A11" s="51">
        <v>7</v>
      </c>
      <c r="B11" s="73" t="s">
        <v>75</v>
      </c>
      <c r="C11" s="66">
        <v>100</v>
      </c>
      <c r="D11" s="66">
        <v>100</v>
      </c>
      <c r="E11" s="57">
        <f t="shared" si="1"/>
        <v>1</v>
      </c>
      <c r="F11" s="78">
        <v>7.0000000000000007E-2</v>
      </c>
      <c r="G11" s="70">
        <f t="shared" si="2"/>
        <v>7.0000000000000007E-2</v>
      </c>
    </row>
    <row r="12" spans="1:12" ht="57.6" customHeight="1" x14ac:dyDescent="0.25">
      <c r="A12" s="51">
        <v>8</v>
      </c>
      <c r="B12" s="73" t="s">
        <v>76</v>
      </c>
      <c r="C12" s="66">
        <v>100</v>
      </c>
      <c r="D12" s="66">
        <v>100</v>
      </c>
      <c r="E12" s="57">
        <f t="shared" si="1"/>
        <v>1</v>
      </c>
      <c r="F12" s="78">
        <v>7.0000000000000007E-2</v>
      </c>
      <c r="G12" s="62">
        <f t="shared" si="2"/>
        <v>7.0000000000000007E-2</v>
      </c>
    </row>
    <row r="13" spans="1:12" ht="88.9" customHeight="1" x14ac:dyDescent="0.25">
      <c r="A13" s="51">
        <v>9</v>
      </c>
      <c r="B13" s="73" t="s">
        <v>77</v>
      </c>
      <c r="C13" s="15">
        <v>100</v>
      </c>
      <c r="D13" s="15">
        <v>100</v>
      </c>
      <c r="E13" s="57">
        <f t="shared" si="1"/>
        <v>1</v>
      </c>
      <c r="F13" s="78">
        <v>7.0000000000000007E-2</v>
      </c>
      <c r="G13" s="62">
        <f t="shared" si="2"/>
        <v>7.0000000000000007E-2</v>
      </c>
    </row>
    <row r="14" spans="1:12" ht="42.75" customHeight="1" x14ac:dyDescent="0.25">
      <c r="A14" s="69">
        <v>10</v>
      </c>
      <c r="B14" s="73" t="s">
        <v>78</v>
      </c>
      <c r="C14" s="15">
        <v>0</v>
      </c>
      <c r="D14" s="15">
        <v>0</v>
      </c>
      <c r="E14" s="57">
        <v>1</v>
      </c>
      <c r="F14" s="78">
        <v>7.0000000000000007E-2</v>
      </c>
      <c r="G14" s="62">
        <f t="shared" si="2"/>
        <v>7.0000000000000007E-2</v>
      </c>
    </row>
    <row r="15" spans="1:12" ht="88.9" customHeight="1" x14ac:dyDescent="0.25">
      <c r="A15" s="69">
        <v>11</v>
      </c>
      <c r="B15" s="73" t="s">
        <v>73</v>
      </c>
      <c r="C15" s="15">
        <v>47.5</v>
      </c>
      <c r="D15" s="15">
        <v>47.5</v>
      </c>
      <c r="E15" s="57">
        <f>D15/C15</f>
        <v>1</v>
      </c>
      <c r="F15" s="78">
        <v>7.0000000000000007E-2</v>
      </c>
      <c r="G15" s="62">
        <f t="shared" si="2"/>
        <v>7.0000000000000007E-2</v>
      </c>
    </row>
    <row r="16" spans="1:12" ht="52.5" customHeight="1" x14ac:dyDescent="0.25">
      <c r="A16" s="69">
        <v>12</v>
      </c>
      <c r="B16" s="77" t="s">
        <v>79</v>
      </c>
      <c r="C16" s="15">
        <v>11</v>
      </c>
      <c r="D16" s="15">
        <v>11</v>
      </c>
      <c r="E16" s="57">
        <f t="shared" si="1"/>
        <v>1</v>
      </c>
      <c r="F16" s="78">
        <v>7.0000000000000007E-2</v>
      </c>
      <c r="G16" s="62">
        <f t="shared" si="2"/>
        <v>7.0000000000000007E-2</v>
      </c>
    </row>
    <row r="17" spans="1:8" ht="66.75" customHeight="1" x14ac:dyDescent="0.25">
      <c r="A17" s="69">
        <v>13</v>
      </c>
      <c r="B17" s="77" t="s">
        <v>56</v>
      </c>
      <c r="C17" s="74">
        <v>95</v>
      </c>
      <c r="D17" s="74">
        <v>76.09</v>
      </c>
      <c r="E17" s="57">
        <f t="shared" si="1"/>
        <v>0.80094736842105263</v>
      </c>
      <c r="F17" s="78">
        <v>7.0000000000000007E-2</v>
      </c>
      <c r="G17" s="62">
        <f t="shared" si="2"/>
        <v>5.6066315789473686E-2</v>
      </c>
    </row>
    <row r="18" spans="1:8" ht="80.25" customHeight="1" x14ac:dyDescent="0.25">
      <c r="A18" s="69">
        <v>14</v>
      </c>
      <c r="B18" s="77" t="s">
        <v>52</v>
      </c>
      <c r="C18" s="74">
        <v>95</v>
      </c>
      <c r="D18" s="74">
        <v>100</v>
      </c>
      <c r="E18" s="70">
        <f t="shared" si="1"/>
        <v>1.0526315789473684</v>
      </c>
      <c r="F18" s="78">
        <v>7.0000000000000007E-2</v>
      </c>
      <c r="G18" s="70">
        <f t="shared" ref="G18" si="3">E18*F18</f>
        <v>7.3684210526315796E-2</v>
      </c>
    </row>
    <row r="19" spans="1:8" ht="15.75" x14ac:dyDescent="0.25">
      <c r="A19" s="81" t="s">
        <v>24</v>
      </c>
      <c r="B19" s="81"/>
      <c r="C19" s="81"/>
      <c r="D19" s="81"/>
      <c r="E19" s="81"/>
      <c r="F19" s="81"/>
      <c r="G19" s="8">
        <f>SUM(G4:G18)</f>
        <v>1.0016153067168041</v>
      </c>
    </row>
    <row r="20" spans="1:8" ht="15.75" x14ac:dyDescent="0.25">
      <c r="B20" s="7"/>
      <c r="C20" s="7"/>
      <c r="D20" s="7"/>
      <c r="E20" s="7"/>
      <c r="F20" s="7"/>
      <c r="G20" s="7"/>
    </row>
    <row r="21" spans="1:8" ht="15.75" x14ac:dyDescent="0.25">
      <c r="A21" s="82" t="s">
        <v>25</v>
      </c>
      <c r="B21" s="82"/>
      <c r="C21" s="7"/>
      <c r="D21" s="7"/>
      <c r="E21" s="7"/>
      <c r="F21" s="7"/>
      <c r="G21" s="7">
        <v>10</v>
      </c>
      <c r="H21" s="7" t="s">
        <v>26</v>
      </c>
    </row>
  </sheetData>
  <mergeCells count="3">
    <mergeCell ref="A1:G1"/>
    <mergeCell ref="A19:F19"/>
    <mergeCell ref="A21:B21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34"/>
  <sheetViews>
    <sheetView topLeftCell="B17" workbookViewId="0">
      <selection activeCell="B13" sqref="B13:B15"/>
    </sheetView>
  </sheetViews>
  <sheetFormatPr defaultRowHeight="15" x14ac:dyDescent="0.25"/>
  <cols>
    <col min="2" max="2" width="29.140625" customWidth="1"/>
    <col min="3" max="3" width="25" customWidth="1"/>
    <col min="4" max="4" width="10.85546875" customWidth="1"/>
    <col min="6" max="6" width="14.7109375" customWidth="1"/>
    <col min="7" max="7" width="20.5703125" customWidth="1"/>
    <col min="8" max="8" width="9.140625" customWidth="1"/>
    <col min="9" max="9" width="17.42578125" customWidth="1"/>
    <col min="10" max="10" width="15.140625" customWidth="1"/>
    <col min="11" max="11" width="13.5703125" customWidth="1"/>
    <col min="12" max="12" width="9" bestFit="1" customWidth="1"/>
    <col min="13" max="13" width="19.140625" customWidth="1"/>
    <col min="14" max="14" width="23.140625" customWidth="1"/>
  </cols>
  <sheetData>
    <row r="1" spans="1:16" x14ac:dyDescent="0.25">
      <c r="B1" s="98" t="s">
        <v>14</v>
      </c>
      <c r="C1" s="98"/>
      <c r="D1" s="98"/>
      <c r="E1" s="98"/>
      <c r="F1" s="98"/>
      <c r="G1" s="98"/>
      <c r="H1" s="98"/>
      <c r="I1" s="98"/>
      <c r="J1" s="98"/>
    </row>
    <row r="2" spans="1:16" x14ac:dyDescent="0.25">
      <c r="B2" s="2"/>
      <c r="C2" s="2"/>
      <c r="D2" s="2"/>
      <c r="E2" s="2"/>
      <c r="F2" s="2"/>
      <c r="G2" s="2"/>
      <c r="H2" s="2"/>
      <c r="I2" s="2"/>
      <c r="J2" s="2"/>
    </row>
    <row r="3" spans="1:16" ht="137.25" customHeight="1" x14ac:dyDescent="0.25">
      <c r="A3" s="5" t="s">
        <v>3</v>
      </c>
      <c r="B3" s="4" t="s">
        <v>6</v>
      </c>
      <c r="C3" s="4" t="s">
        <v>7</v>
      </c>
      <c r="D3" s="4" t="s">
        <v>2</v>
      </c>
      <c r="E3" s="4" t="s">
        <v>1</v>
      </c>
      <c r="F3" s="4" t="s">
        <v>8</v>
      </c>
      <c r="G3" s="4" t="s">
        <v>15</v>
      </c>
      <c r="H3" s="4" t="s">
        <v>9</v>
      </c>
      <c r="I3" s="4" t="s">
        <v>50</v>
      </c>
      <c r="J3" s="12" t="s">
        <v>29</v>
      </c>
      <c r="K3" s="63" t="s">
        <v>51</v>
      </c>
    </row>
    <row r="4" spans="1:16" ht="45" x14ac:dyDescent="0.25">
      <c r="A4" s="87">
        <v>1</v>
      </c>
      <c r="B4" s="90" t="s">
        <v>80</v>
      </c>
      <c r="C4" s="61" t="s">
        <v>57</v>
      </c>
      <c r="D4" s="18">
        <v>0.01</v>
      </c>
      <c r="E4" s="18">
        <v>0.01</v>
      </c>
      <c r="F4" s="56">
        <v>1</v>
      </c>
      <c r="G4" s="93">
        <f>(F4+F7+F5+F6)/4</f>
        <v>0.99615430479370382</v>
      </c>
      <c r="H4" s="90">
        <v>10</v>
      </c>
      <c r="I4" s="83">
        <v>81329889.769999996</v>
      </c>
      <c r="J4" s="99">
        <f>H4*I4</f>
        <v>813298897.69999993</v>
      </c>
      <c r="K4" s="58">
        <v>92753275.969999999</v>
      </c>
      <c r="L4" s="58">
        <f>I4/K4*100</f>
        <v>87.684115649246962</v>
      </c>
      <c r="N4" s="58"/>
      <c r="O4" s="59"/>
      <c r="P4" s="60"/>
    </row>
    <row r="5" spans="1:16" ht="45" x14ac:dyDescent="0.25">
      <c r="A5" s="88"/>
      <c r="B5" s="91"/>
      <c r="C5" s="61" t="s">
        <v>58</v>
      </c>
      <c r="D5" s="18">
        <v>0.01</v>
      </c>
      <c r="E5" s="18">
        <v>0.01</v>
      </c>
      <c r="F5" s="70">
        <v>1</v>
      </c>
      <c r="G5" s="94"/>
      <c r="H5" s="91"/>
      <c r="I5" s="84"/>
      <c r="J5" s="100"/>
      <c r="K5" s="58"/>
      <c r="L5" s="58"/>
      <c r="N5" s="58"/>
      <c r="O5" s="59"/>
      <c r="P5" s="60"/>
    </row>
    <row r="6" spans="1:16" ht="45" x14ac:dyDescent="0.25">
      <c r="A6" s="88"/>
      <c r="B6" s="91"/>
      <c r="C6" s="61" t="s">
        <v>59</v>
      </c>
      <c r="D6" s="18">
        <v>0.01</v>
      </c>
      <c r="E6" s="18">
        <v>0.01</v>
      </c>
      <c r="F6" s="70">
        <v>1</v>
      </c>
      <c r="G6" s="94"/>
      <c r="H6" s="91"/>
      <c r="I6" s="84"/>
      <c r="J6" s="100"/>
      <c r="K6" s="58"/>
      <c r="L6" s="58"/>
      <c r="N6" s="58"/>
      <c r="O6" s="59"/>
      <c r="P6" s="60"/>
    </row>
    <row r="7" spans="1:16" ht="51" x14ac:dyDescent="0.25">
      <c r="A7" s="89"/>
      <c r="B7" s="92"/>
      <c r="C7" s="72" t="s">
        <v>27</v>
      </c>
      <c r="D7" s="18">
        <v>83.86</v>
      </c>
      <c r="E7" s="18">
        <v>82.57</v>
      </c>
      <c r="F7" s="56">
        <f>E7/D7</f>
        <v>0.98461721917481504</v>
      </c>
      <c r="G7" s="95"/>
      <c r="H7" s="92"/>
      <c r="I7" s="85"/>
      <c r="J7" s="101"/>
      <c r="K7" s="58"/>
      <c r="L7" s="58"/>
      <c r="N7" s="58"/>
      <c r="O7" s="59"/>
      <c r="P7" s="60"/>
    </row>
    <row r="8" spans="1:16" ht="51" x14ac:dyDescent="0.25">
      <c r="A8" s="87">
        <v>2</v>
      </c>
      <c r="B8" s="90" t="s">
        <v>60</v>
      </c>
      <c r="C8" s="73" t="s">
        <v>55</v>
      </c>
      <c r="D8" s="66">
        <v>470.83</v>
      </c>
      <c r="E8" s="66">
        <v>404.6</v>
      </c>
      <c r="F8" s="67">
        <f>D8/E8</f>
        <v>1.1636925358378645</v>
      </c>
      <c r="G8" s="93">
        <f>(F8+F9)/2</f>
        <v>1.0818462679189322</v>
      </c>
      <c r="H8" s="90">
        <v>10</v>
      </c>
      <c r="I8" s="83">
        <v>10769755.369999999</v>
      </c>
      <c r="J8" s="86">
        <f>H8*I8</f>
        <v>107697553.69999999</v>
      </c>
      <c r="K8" s="58">
        <v>12198908.880000001</v>
      </c>
      <c r="L8" s="58">
        <f>I8/K8*100</f>
        <v>88.284579186068967</v>
      </c>
      <c r="N8" s="58"/>
      <c r="O8" s="59"/>
      <c r="P8" s="60"/>
    </row>
    <row r="9" spans="1:16" ht="51" x14ac:dyDescent="0.25">
      <c r="A9" s="88"/>
      <c r="B9" s="91"/>
      <c r="C9" s="73" t="s">
        <v>68</v>
      </c>
      <c r="D9" s="66">
        <v>0.51200000000000001</v>
      </c>
      <c r="E9" s="66">
        <v>0.51200000000000001</v>
      </c>
      <c r="F9" s="67">
        <f>D9/E9</f>
        <v>1</v>
      </c>
      <c r="G9" s="94"/>
      <c r="H9" s="91"/>
      <c r="I9" s="84"/>
      <c r="J9" s="86"/>
      <c r="K9" s="58"/>
      <c r="L9" s="58"/>
      <c r="N9" s="58"/>
      <c r="O9" s="59"/>
      <c r="P9" s="60"/>
    </row>
    <row r="10" spans="1:16" ht="51" x14ac:dyDescent="0.25">
      <c r="A10" s="87">
        <v>3</v>
      </c>
      <c r="B10" s="90" t="s">
        <v>81</v>
      </c>
      <c r="C10" s="73" t="s">
        <v>75</v>
      </c>
      <c r="D10" s="75">
        <v>100</v>
      </c>
      <c r="E10" s="75">
        <v>100</v>
      </c>
      <c r="F10" s="67">
        <f t="shared" ref="F10:F12" si="0">E10/D10</f>
        <v>1</v>
      </c>
      <c r="G10" s="93">
        <f>(F10+F11+F12)/3</f>
        <v>1</v>
      </c>
      <c r="H10" s="90">
        <v>10</v>
      </c>
      <c r="I10" s="83">
        <v>36655402.759999998</v>
      </c>
      <c r="J10" s="86">
        <f>H10*I10</f>
        <v>366554027.59999996</v>
      </c>
      <c r="K10" s="58">
        <v>47997860</v>
      </c>
      <c r="L10" s="58">
        <f>I10/K10*100</f>
        <v>76.368827193545712</v>
      </c>
      <c r="N10" s="58"/>
      <c r="O10" s="59"/>
      <c r="P10" s="60"/>
    </row>
    <row r="11" spans="1:16" ht="102" x14ac:dyDescent="0.25">
      <c r="A11" s="88"/>
      <c r="B11" s="91"/>
      <c r="C11" s="73" t="s">
        <v>76</v>
      </c>
      <c r="D11" s="75">
        <v>100</v>
      </c>
      <c r="E11" s="75">
        <v>100</v>
      </c>
      <c r="F11" s="67">
        <f t="shared" si="0"/>
        <v>1</v>
      </c>
      <c r="G11" s="94"/>
      <c r="H11" s="91"/>
      <c r="I11" s="84"/>
      <c r="J11" s="86"/>
      <c r="K11" s="58"/>
      <c r="L11" s="58"/>
      <c r="N11" s="58"/>
      <c r="O11" s="59"/>
      <c r="P11" s="60"/>
    </row>
    <row r="12" spans="1:16" ht="89.25" x14ac:dyDescent="0.25">
      <c r="A12" s="89"/>
      <c r="B12" s="92"/>
      <c r="C12" s="73" t="s">
        <v>77</v>
      </c>
      <c r="D12" s="75">
        <v>100</v>
      </c>
      <c r="E12" s="75">
        <v>100</v>
      </c>
      <c r="F12" s="67">
        <f t="shared" si="0"/>
        <v>1</v>
      </c>
      <c r="G12" s="95"/>
      <c r="H12" s="92"/>
      <c r="I12" s="85"/>
      <c r="J12" s="86"/>
      <c r="K12" s="58"/>
      <c r="L12" s="58"/>
      <c r="N12" s="58"/>
      <c r="O12" s="59"/>
      <c r="P12" s="60"/>
    </row>
    <row r="13" spans="1:16" ht="45.75" customHeight="1" x14ac:dyDescent="0.25">
      <c r="A13" s="76"/>
      <c r="B13" s="90" t="s">
        <v>82</v>
      </c>
      <c r="C13" s="73" t="s">
        <v>78</v>
      </c>
      <c r="D13" s="15">
        <v>0</v>
      </c>
      <c r="E13" s="15">
        <v>0</v>
      </c>
      <c r="F13" s="67">
        <v>1</v>
      </c>
      <c r="G13" s="93">
        <f>(F13+F14+F15)/3</f>
        <v>1</v>
      </c>
      <c r="H13" s="90">
        <v>9</v>
      </c>
      <c r="I13" s="83">
        <v>37509885.950000003</v>
      </c>
      <c r="J13" s="86">
        <f>H13*I13</f>
        <v>337588973.55000001</v>
      </c>
      <c r="K13" s="58">
        <v>40846239.420000002</v>
      </c>
      <c r="L13" s="58">
        <f>I13/K13*100</f>
        <v>91.831920104825159</v>
      </c>
      <c r="N13" s="58"/>
      <c r="O13" s="59"/>
      <c r="P13" s="60"/>
    </row>
    <row r="14" spans="1:16" ht="102" x14ac:dyDescent="0.25">
      <c r="A14" s="76"/>
      <c r="B14" s="91"/>
      <c r="C14" s="73" t="s">
        <v>73</v>
      </c>
      <c r="D14" s="15">
        <v>47.5</v>
      </c>
      <c r="E14" s="15">
        <v>47.5</v>
      </c>
      <c r="F14" s="67">
        <f>E14/D14</f>
        <v>1</v>
      </c>
      <c r="G14" s="94"/>
      <c r="H14" s="91"/>
      <c r="I14" s="84"/>
      <c r="J14" s="86"/>
      <c r="K14" s="58"/>
      <c r="L14" s="58"/>
      <c r="N14" s="58"/>
      <c r="O14" s="59"/>
      <c r="P14" s="60"/>
    </row>
    <row r="15" spans="1:16" ht="38.25" x14ac:dyDescent="0.25">
      <c r="A15" s="76"/>
      <c r="B15" s="92"/>
      <c r="C15" s="77" t="s">
        <v>79</v>
      </c>
      <c r="D15" s="15">
        <v>11</v>
      </c>
      <c r="E15" s="15">
        <v>11</v>
      </c>
      <c r="F15" s="67">
        <f>E15/D15</f>
        <v>1</v>
      </c>
      <c r="G15" s="95"/>
      <c r="H15" s="92"/>
      <c r="I15" s="85"/>
      <c r="J15" s="86"/>
      <c r="K15" s="58"/>
      <c r="L15" s="58"/>
      <c r="N15" s="58"/>
      <c r="O15" s="59"/>
      <c r="P15" s="60"/>
    </row>
    <row r="16" spans="1:16" ht="51" x14ac:dyDescent="0.25">
      <c r="A16" s="87">
        <v>4</v>
      </c>
      <c r="B16" s="96" t="s">
        <v>61</v>
      </c>
      <c r="C16" s="77" t="s">
        <v>56</v>
      </c>
      <c r="D16" s="74">
        <v>95</v>
      </c>
      <c r="E16" s="74">
        <v>76.09</v>
      </c>
      <c r="F16" s="67">
        <f>E16/D16</f>
        <v>0.80094736842105263</v>
      </c>
      <c r="G16" s="93">
        <f>(F16+F17)/2</f>
        <v>0.9267894736842105</v>
      </c>
      <c r="H16" s="90">
        <v>10</v>
      </c>
      <c r="I16" s="83">
        <v>111259642.28</v>
      </c>
      <c r="J16" s="86">
        <f>H16*I16</f>
        <v>1112596422.8</v>
      </c>
      <c r="K16" s="58">
        <v>124023706.69999999</v>
      </c>
      <c r="L16" s="58">
        <f>I16/K16*100</f>
        <v>89.708367247178884</v>
      </c>
      <c r="N16" s="58"/>
      <c r="O16" s="59"/>
      <c r="P16" s="60"/>
    </row>
    <row r="17" spans="1:16" ht="76.5" x14ac:dyDescent="0.25">
      <c r="A17" s="89"/>
      <c r="B17" s="97"/>
      <c r="C17" s="77" t="s">
        <v>52</v>
      </c>
      <c r="D17" s="74">
        <v>95</v>
      </c>
      <c r="E17" s="74">
        <v>100</v>
      </c>
      <c r="F17" s="67">
        <f>E17/95</f>
        <v>1.0526315789473684</v>
      </c>
      <c r="G17" s="95"/>
      <c r="H17" s="92"/>
      <c r="I17" s="85"/>
      <c r="J17" s="86"/>
      <c r="K17" s="58"/>
      <c r="L17" s="58"/>
      <c r="N17" s="58"/>
      <c r="O17" s="59"/>
      <c r="P17" s="60"/>
    </row>
    <row r="18" spans="1:16" ht="57.75" x14ac:dyDescent="0.25">
      <c r="A18" s="43"/>
      <c r="B18" s="22" t="s">
        <v>13</v>
      </c>
      <c r="C18" s="45"/>
      <c r="D18" s="46"/>
      <c r="E18" s="46"/>
      <c r="F18" s="47"/>
      <c r="G18" s="47"/>
      <c r="H18" s="44"/>
      <c r="I18" s="48"/>
      <c r="J18" s="68">
        <f>SUM(I4:I17)</f>
        <v>277524576.13</v>
      </c>
    </row>
    <row r="19" spans="1:16" x14ac:dyDescent="0.25">
      <c r="A19" s="43"/>
      <c r="B19" s="22"/>
      <c r="C19" s="45"/>
      <c r="D19" s="46"/>
      <c r="E19" s="46"/>
      <c r="F19" s="47"/>
      <c r="G19" s="47"/>
      <c r="H19" s="44"/>
      <c r="I19" s="48"/>
      <c r="J19" s="50"/>
    </row>
    <row r="20" spans="1:16" x14ac:dyDescent="0.25">
      <c r="A20" s="43"/>
      <c r="B20" s="22"/>
      <c r="C20" s="45"/>
      <c r="D20" s="46"/>
      <c r="E20" s="46"/>
      <c r="F20" s="47"/>
      <c r="G20" s="47"/>
      <c r="H20" s="44"/>
      <c r="I20" s="48"/>
      <c r="J20" s="50"/>
    </row>
    <row r="21" spans="1:16" ht="100.5" x14ac:dyDescent="0.25">
      <c r="A21" s="43"/>
      <c r="B21" s="22" t="s">
        <v>28</v>
      </c>
      <c r="C21" s="45"/>
      <c r="D21" s="46"/>
      <c r="E21" s="46"/>
      <c r="F21" s="47"/>
      <c r="G21" s="47"/>
      <c r="H21" s="44"/>
      <c r="I21" s="48"/>
      <c r="J21" s="55">
        <f>(J4+J8+J10+J13+J16)/J18</f>
        <v>9.8648412098378273</v>
      </c>
    </row>
    <row r="22" spans="1:16" x14ac:dyDescent="0.25">
      <c r="A22" s="43"/>
      <c r="B22" s="22"/>
      <c r="C22" s="45"/>
      <c r="D22" s="46"/>
      <c r="E22" s="46"/>
      <c r="F22" s="47"/>
      <c r="G22" s="47"/>
      <c r="H22" s="44"/>
      <c r="I22" s="48"/>
      <c r="J22" s="50"/>
    </row>
    <row r="23" spans="1:16" x14ac:dyDescent="0.25">
      <c r="A23" s="43"/>
      <c r="B23" s="22"/>
      <c r="C23" s="45"/>
      <c r="D23" s="46"/>
      <c r="E23" s="46"/>
      <c r="F23" s="47"/>
      <c r="G23" s="47"/>
      <c r="H23" s="44"/>
      <c r="I23" s="48"/>
      <c r="J23" s="49"/>
    </row>
    <row r="24" spans="1:16" x14ac:dyDescent="0.25">
      <c r="A24" s="43"/>
      <c r="B24" s="44"/>
      <c r="C24" s="45"/>
      <c r="D24" s="46"/>
      <c r="E24" s="46"/>
      <c r="F24" s="47"/>
      <c r="G24" s="47"/>
      <c r="H24" s="44"/>
      <c r="I24" s="48"/>
      <c r="J24" s="49"/>
    </row>
    <row r="25" spans="1:16" ht="15.75" x14ac:dyDescent="0.25">
      <c r="B25" s="7" t="s">
        <v>30</v>
      </c>
      <c r="C25" s="45"/>
      <c r="D25" s="24">
        <f>Лист1!E22+Лист2!G21+Лист3!J21</f>
        <v>26.864841209837827</v>
      </c>
      <c r="E25" s="23" t="s">
        <v>26</v>
      </c>
      <c r="F25" s="2"/>
      <c r="G25" s="2"/>
      <c r="H25" s="2"/>
      <c r="I25" s="2"/>
      <c r="J25" s="2"/>
    </row>
    <row r="26" spans="1:16" ht="15.75" x14ac:dyDescent="0.25">
      <c r="B26" s="2"/>
      <c r="C26" s="7"/>
      <c r="D26" s="2"/>
      <c r="E26" s="2"/>
      <c r="F26" s="2"/>
      <c r="G26" s="2"/>
      <c r="H26" s="2"/>
      <c r="I26" s="2"/>
      <c r="J26" s="2"/>
    </row>
    <row r="27" spans="1:16" x14ac:dyDescent="0.25">
      <c r="B27" s="2"/>
      <c r="C27" s="2"/>
      <c r="D27" s="2"/>
      <c r="E27" s="2"/>
      <c r="F27" s="2"/>
      <c r="G27" s="2"/>
      <c r="H27" s="2"/>
      <c r="I27" s="2"/>
      <c r="J27" s="2"/>
    </row>
    <row r="28" spans="1:16" x14ac:dyDescent="0.25">
      <c r="B28" s="2"/>
      <c r="C28" s="2"/>
      <c r="D28" s="2"/>
      <c r="E28" s="2"/>
      <c r="F28" s="2"/>
      <c r="G28" s="2"/>
      <c r="H28" s="2"/>
      <c r="I28" s="2"/>
      <c r="J28" s="2"/>
    </row>
    <row r="29" spans="1:16" x14ac:dyDescent="0.25">
      <c r="B29" s="2"/>
      <c r="C29" s="2"/>
      <c r="D29" s="2"/>
      <c r="E29" s="2"/>
      <c r="F29" s="2"/>
      <c r="G29" s="2"/>
      <c r="H29" s="2"/>
      <c r="I29" s="2"/>
      <c r="J29" s="2"/>
    </row>
    <row r="30" spans="1:16" x14ac:dyDescent="0.25">
      <c r="B30" s="2"/>
      <c r="C30" s="2"/>
      <c r="D30" s="2"/>
      <c r="E30" s="2"/>
      <c r="F30" s="2"/>
      <c r="G30" s="2"/>
      <c r="H30" s="2"/>
      <c r="I30" s="2"/>
      <c r="J30" s="2"/>
    </row>
    <row r="31" spans="1:16" x14ac:dyDescent="0.25">
      <c r="B31" s="2"/>
      <c r="C31" s="2"/>
      <c r="D31" s="2"/>
      <c r="E31" s="2"/>
      <c r="F31" s="2"/>
      <c r="G31" s="2"/>
      <c r="H31" s="2"/>
      <c r="I31" s="2"/>
      <c r="J31" s="2"/>
    </row>
    <row r="32" spans="1:16" x14ac:dyDescent="0.25">
      <c r="B32" s="2"/>
      <c r="C32" s="2"/>
      <c r="D32" s="2"/>
      <c r="E32" s="2"/>
      <c r="F32" s="2"/>
      <c r="G32" s="2"/>
      <c r="H32" s="2"/>
      <c r="I32" s="2"/>
      <c r="J32" s="2"/>
    </row>
    <row r="33" spans="2:10" x14ac:dyDescent="0.25">
      <c r="B33" s="2"/>
      <c r="C33" s="2"/>
      <c r="D33" s="2"/>
      <c r="E33" s="2"/>
      <c r="F33" s="2"/>
      <c r="G33" s="2"/>
      <c r="H33" s="2"/>
      <c r="I33" s="2"/>
      <c r="J33" s="2"/>
    </row>
    <row r="34" spans="2:10" x14ac:dyDescent="0.25">
      <c r="C34" s="2"/>
    </row>
  </sheetData>
  <mergeCells count="30">
    <mergeCell ref="G10:G12"/>
    <mergeCell ref="A4:A7"/>
    <mergeCell ref="A8:A9"/>
    <mergeCell ref="G8:G9"/>
    <mergeCell ref="G4:G7"/>
    <mergeCell ref="B1:J1"/>
    <mergeCell ref="J4:J7"/>
    <mergeCell ref="J8:J9"/>
    <mergeCell ref="H4:H7"/>
    <mergeCell ref="I4:I7"/>
    <mergeCell ref="B4:B7"/>
    <mergeCell ref="B8:B9"/>
    <mergeCell ref="H8:H9"/>
    <mergeCell ref="I8:I9"/>
    <mergeCell ref="I13:I15"/>
    <mergeCell ref="J13:J15"/>
    <mergeCell ref="A10:A12"/>
    <mergeCell ref="A16:A17"/>
    <mergeCell ref="B13:B15"/>
    <mergeCell ref="G13:G15"/>
    <mergeCell ref="H13:H15"/>
    <mergeCell ref="I16:I17"/>
    <mergeCell ref="J16:J17"/>
    <mergeCell ref="B16:B17"/>
    <mergeCell ref="G16:G17"/>
    <mergeCell ref="H16:H17"/>
    <mergeCell ref="J10:J12"/>
    <mergeCell ref="H10:H12"/>
    <mergeCell ref="I10:I12"/>
    <mergeCell ref="B10:B12"/>
  </mergeCells>
  <pageMargins left="0.7" right="0.7" top="0.75" bottom="0.75" header="0.3" footer="0.3"/>
  <pageSetup paperSize="9" scale="67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2"/>
  <sheetViews>
    <sheetView tabSelected="1" topLeftCell="A13" workbookViewId="0">
      <selection activeCell="D33" sqref="D33"/>
    </sheetView>
  </sheetViews>
  <sheetFormatPr defaultRowHeight="15" x14ac:dyDescent="0.25"/>
  <cols>
    <col min="1" max="1" width="47.5703125" customWidth="1"/>
    <col min="2" max="2" width="10.85546875" bestFit="1" customWidth="1"/>
    <col min="4" max="4" width="27.42578125" customWidth="1"/>
    <col min="5" max="5" width="56.7109375" customWidth="1"/>
  </cols>
  <sheetData>
    <row r="1" spans="1:5" ht="41.45" customHeight="1" x14ac:dyDescent="0.25">
      <c r="A1" s="118" t="s">
        <v>83</v>
      </c>
      <c r="B1" s="118"/>
      <c r="C1" s="118"/>
      <c r="D1" s="118"/>
      <c r="E1" s="119"/>
    </row>
    <row r="2" spans="1:5" ht="17.25" x14ac:dyDescent="0.25">
      <c r="A2" s="25"/>
      <c r="B2" s="25"/>
      <c r="C2" s="25"/>
      <c r="D2" s="25"/>
      <c r="E2" s="26"/>
    </row>
    <row r="3" spans="1:5" ht="21.75" customHeight="1" x14ac:dyDescent="0.25">
      <c r="A3" s="120" t="s">
        <v>31</v>
      </c>
      <c r="B3" s="121"/>
      <c r="C3" s="121"/>
      <c r="D3" s="122"/>
      <c r="E3" s="27" t="s">
        <v>32</v>
      </c>
    </row>
    <row r="4" spans="1:5" ht="33" x14ac:dyDescent="0.25">
      <c r="A4" s="28" t="s">
        <v>33</v>
      </c>
      <c r="B4" s="64">
        <f>Лист1!E14</f>
        <v>1.1094899320373004</v>
      </c>
      <c r="C4" s="29"/>
      <c r="D4" s="29"/>
      <c r="E4" s="107" t="s">
        <v>93</v>
      </c>
    </row>
    <row r="5" spans="1:5" ht="33" x14ac:dyDescent="0.25">
      <c r="A5" s="28" t="s">
        <v>34</v>
      </c>
      <c r="B5" s="37">
        <f>Лист1!E20/100</f>
        <v>0.87321308921752627</v>
      </c>
      <c r="C5" s="30"/>
      <c r="D5" s="29"/>
      <c r="E5" s="108"/>
    </row>
    <row r="6" spans="1:5" ht="16.5" x14ac:dyDescent="0.25">
      <c r="A6" s="123" t="s">
        <v>35</v>
      </c>
      <c r="B6" s="123"/>
      <c r="C6" s="71">
        <f>Лист1!E22</f>
        <v>7</v>
      </c>
      <c r="D6" s="32"/>
      <c r="E6" s="109"/>
    </row>
    <row r="7" spans="1:5" ht="16.5" x14ac:dyDescent="0.25">
      <c r="A7" s="124" t="s">
        <v>36</v>
      </c>
      <c r="B7" s="125"/>
      <c r="C7" s="125"/>
      <c r="D7" s="126"/>
      <c r="E7" s="30"/>
    </row>
    <row r="8" spans="1:5" ht="49.5" x14ac:dyDescent="0.25">
      <c r="A8" s="28" t="s">
        <v>37</v>
      </c>
      <c r="B8" s="36">
        <f>Лист2!G19</f>
        <v>1.0016153067168041</v>
      </c>
      <c r="C8" s="29"/>
      <c r="D8" s="29"/>
      <c r="E8" s="107"/>
    </row>
    <row r="9" spans="1:5" ht="16.5" x14ac:dyDescent="0.25">
      <c r="A9" s="112" t="s">
        <v>35</v>
      </c>
      <c r="B9" s="112"/>
      <c r="C9" s="31">
        <f>Лист2!G21</f>
        <v>10</v>
      </c>
      <c r="D9" s="32"/>
      <c r="E9" s="108"/>
    </row>
    <row r="10" spans="1:5" ht="33.6" customHeight="1" x14ac:dyDescent="0.25">
      <c r="A10" s="113" t="s">
        <v>38</v>
      </c>
      <c r="B10" s="114"/>
      <c r="C10" s="114"/>
      <c r="D10" s="115"/>
      <c r="E10" s="109"/>
    </row>
    <row r="11" spans="1:5" ht="15.6" customHeight="1" x14ac:dyDescent="0.25">
      <c r="A11" s="102" t="s">
        <v>84</v>
      </c>
      <c r="B11" s="116"/>
      <c r="C11" s="116"/>
      <c r="D11" s="116"/>
      <c r="E11" s="117"/>
    </row>
    <row r="12" spans="1:5" ht="33" x14ac:dyDescent="0.25">
      <c r="A12" s="28" t="s">
        <v>39</v>
      </c>
      <c r="B12" s="36">
        <f>Лист3!G4</f>
        <v>0.99615430479370382</v>
      </c>
      <c r="C12" s="29"/>
      <c r="D12" s="33"/>
      <c r="E12" s="107" t="s">
        <v>93</v>
      </c>
    </row>
    <row r="13" spans="1:5" ht="33" x14ac:dyDescent="0.25">
      <c r="A13" s="28" t="s">
        <v>40</v>
      </c>
      <c r="B13" s="37">
        <f>Лист3!L4/100</f>
        <v>0.87684115649246963</v>
      </c>
      <c r="C13" s="31"/>
      <c r="D13" s="33"/>
      <c r="E13" s="108"/>
    </row>
    <row r="14" spans="1:5" ht="16.5" customHeight="1" x14ac:dyDescent="0.25">
      <c r="A14" s="105" t="s">
        <v>41</v>
      </c>
      <c r="B14" s="106"/>
      <c r="C14" s="34">
        <f>Лист3!H4</f>
        <v>10</v>
      </c>
      <c r="D14" s="42" t="s">
        <v>62</v>
      </c>
      <c r="E14" s="109"/>
    </row>
    <row r="15" spans="1:5" ht="16.5" customHeight="1" x14ac:dyDescent="0.25">
      <c r="A15" s="102" t="s">
        <v>63</v>
      </c>
      <c r="B15" s="110"/>
      <c r="C15" s="110"/>
      <c r="D15" s="110"/>
      <c r="E15" s="111"/>
    </row>
    <row r="16" spans="1:5" ht="35.25" customHeight="1" x14ac:dyDescent="0.25">
      <c r="A16" s="28" t="s">
        <v>42</v>
      </c>
      <c r="B16" s="38">
        <f>Лист3!G8</f>
        <v>1.0818462679189322</v>
      </c>
      <c r="C16" s="34"/>
      <c r="D16" s="33"/>
      <c r="E16" s="107" t="s">
        <v>93</v>
      </c>
    </row>
    <row r="17" spans="1:5" ht="32.25" customHeight="1" x14ac:dyDescent="0.25">
      <c r="A17" s="28" t="s">
        <v>43</v>
      </c>
      <c r="B17" s="39">
        <f>Лист3!L8/100</f>
        <v>0.88284579186068968</v>
      </c>
      <c r="C17" s="34"/>
      <c r="D17" s="33"/>
      <c r="E17" s="108"/>
    </row>
    <row r="18" spans="1:5" ht="16.5" customHeight="1" x14ac:dyDescent="0.25">
      <c r="A18" s="105" t="s">
        <v>53</v>
      </c>
      <c r="B18" s="106"/>
      <c r="C18" s="34">
        <f>Лист3!H8</f>
        <v>10</v>
      </c>
      <c r="D18" s="42" t="s">
        <v>62</v>
      </c>
      <c r="E18" s="109"/>
    </row>
    <row r="19" spans="1:5" ht="18.75" customHeight="1" x14ac:dyDescent="0.25">
      <c r="A19" s="102" t="s">
        <v>64</v>
      </c>
      <c r="B19" s="110"/>
      <c r="C19" s="110"/>
      <c r="D19" s="110"/>
      <c r="E19" s="111"/>
    </row>
    <row r="20" spans="1:5" ht="35.25" customHeight="1" x14ac:dyDescent="0.25">
      <c r="A20" s="28" t="s">
        <v>47</v>
      </c>
      <c r="B20" s="38">
        <f>Лист3!G10</f>
        <v>1</v>
      </c>
      <c r="C20" s="34"/>
      <c r="D20" s="40"/>
      <c r="E20" s="107" t="s">
        <v>93</v>
      </c>
    </row>
    <row r="21" spans="1:5" ht="33.75" customHeight="1" x14ac:dyDescent="0.25">
      <c r="A21" s="28" t="s">
        <v>48</v>
      </c>
      <c r="B21" s="39">
        <f>Лист3!L10/100</f>
        <v>0.76368827193545707</v>
      </c>
      <c r="C21" s="34"/>
      <c r="D21" s="40"/>
      <c r="E21" s="108"/>
    </row>
    <row r="22" spans="1:5" ht="16.5" customHeight="1" x14ac:dyDescent="0.25">
      <c r="A22" s="105" t="s">
        <v>46</v>
      </c>
      <c r="B22" s="106"/>
      <c r="C22" s="34">
        <f>Лист3!H10</f>
        <v>10</v>
      </c>
      <c r="D22" s="42" t="s">
        <v>62</v>
      </c>
      <c r="E22" s="109"/>
    </row>
    <row r="23" spans="1:5" ht="16.5" customHeight="1" x14ac:dyDescent="0.25">
      <c r="A23" s="102" t="s">
        <v>85</v>
      </c>
      <c r="B23" s="110"/>
      <c r="C23" s="110"/>
      <c r="D23" s="110"/>
      <c r="E23" s="111"/>
    </row>
    <row r="24" spans="1:5" ht="33.75" customHeight="1" x14ac:dyDescent="0.25">
      <c r="A24" s="28" t="s">
        <v>89</v>
      </c>
      <c r="B24" s="38">
        <f>Лист3!G13</f>
        <v>1</v>
      </c>
      <c r="C24" s="34"/>
      <c r="D24" s="40"/>
      <c r="E24" s="107" t="s">
        <v>93</v>
      </c>
    </row>
    <row r="25" spans="1:5" ht="34.5" customHeight="1" x14ac:dyDescent="0.25">
      <c r="A25" s="28" t="s">
        <v>90</v>
      </c>
      <c r="B25" s="39">
        <f>Лист3!L13/100</f>
        <v>0.9183192010482516</v>
      </c>
      <c r="C25" s="34"/>
      <c r="D25" s="40"/>
      <c r="E25" s="108"/>
    </row>
    <row r="26" spans="1:5" ht="16.5" customHeight="1" x14ac:dyDescent="0.25">
      <c r="A26" s="105" t="s">
        <v>86</v>
      </c>
      <c r="B26" s="106"/>
      <c r="C26" s="34">
        <f>Лист3!H13</f>
        <v>9</v>
      </c>
      <c r="D26" s="42" t="s">
        <v>44</v>
      </c>
      <c r="E26" s="109"/>
    </row>
    <row r="27" spans="1:5" ht="18" customHeight="1" x14ac:dyDescent="0.25">
      <c r="A27" s="102" t="s">
        <v>87</v>
      </c>
      <c r="B27" s="103"/>
      <c r="C27" s="103"/>
      <c r="D27" s="103"/>
      <c r="E27" s="104"/>
    </row>
    <row r="28" spans="1:5" ht="33" customHeight="1" x14ac:dyDescent="0.25">
      <c r="A28" s="28" t="s">
        <v>88</v>
      </c>
      <c r="B28" s="38">
        <f>Лист3!G16</f>
        <v>0.9267894736842105</v>
      </c>
      <c r="C28" s="34"/>
      <c r="D28" s="40"/>
      <c r="E28" s="107" t="s">
        <v>93</v>
      </c>
    </row>
    <row r="29" spans="1:5" ht="36.75" customHeight="1" x14ac:dyDescent="0.25">
      <c r="A29" s="28" t="s">
        <v>91</v>
      </c>
      <c r="B29" s="39">
        <f>Лист3!L16/100</f>
        <v>0.89708367247178888</v>
      </c>
      <c r="C29" s="34"/>
      <c r="D29" s="40"/>
      <c r="E29" s="108"/>
    </row>
    <row r="30" spans="1:5" ht="16.5" customHeight="1" x14ac:dyDescent="0.25">
      <c r="A30" s="105" t="s">
        <v>92</v>
      </c>
      <c r="B30" s="106"/>
      <c r="C30" s="34">
        <f>Лист3!H16</f>
        <v>10</v>
      </c>
      <c r="D30" s="40" t="s">
        <v>62</v>
      </c>
      <c r="E30" s="109"/>
    </row>
    <row r="31" spans="1:5" ht="19.5" customHeight="1" x14ac:dyDescent="0.25">
      <c r="A31" s="54" t="s">
        <v>35</v>
      </c>
      <c r="B31" s="54"/>
      <c r="C31" s="127">
        <f>Лист3!J21</f>
        <v>9.8648412098378273</v>
      </c>
      <c r="D31" s="35"/>
      <c r="E31" s="52"/>
    </row>
    <row r="32" spans="1:5" ht="18" customHeight="1" x14ac:dyDescent="0.25">
      <c r="A32" s="54" t="s">
        <v>45</v>
      </c>
      <c r="B32" s="54"/>
      <c r="C32" s="127">
        <f>C6+C9+C31</f>
        <v>26.864841209837827</v>
      </c>
      <c r="D32" s="41" t="s">
        <v>44</v>
      </c>
      <c r="E32" s="53"/>
    </row>
    <row r="33" ht="40.5" customHeight="1" x14ac:dyDescent="0.25"/>
    <row r="34" ht="16.5" customHeight="1" x14ac:dyDescent="0.25"/>
    <row r="35" ht="38.450000000000003" customHeight="1" x14ac:dyDescent="0.25"/>
    <row r="36" ht="53.25" customHeight="1" x14ac:dyDescent="0.25"/>
    <row r="37" ht="33.75" customHeight="1" x14ac:dyDescent="0.25"/>
    <row r="38" ht="16.5" customHeight="1" x14ac:dyDescent="0.25"/>
    <row r="39" ht="34.9" customHeight="1" x14ac:dyDescent="0.25"/>
    <row r="40" ht="54.75" customHeight="1" x14ac:dyDescent="0.25"/>
    <row r="41" ht="35.25" customHeight="1" x14ac:dyDescent="0.25"/>
    <row r="42" ht="21" customHeight="1" x14ac:dyDescent="0.25"/>
  </sheetData>
  <mergeCells count="23">
    <mergeCell ref="A1:E1"/>
    <mergeCell ref="A3:D3"/>
    <mergeCell ref="E4:E6"/>
    <mergeCell ref="A6:B6"/>
    <mergeCell ref="A7:D7"/>
    <mergeCell ref="A18:B18"/>
    <mergeCell ref="A19:E19"/>
    <mergeCell ref="A22:B22"/>
    <mergeCell ref="E16:E18"/>
    <mergeCell ref="E20:E22"/>
    <mergeCell ref="E12:E14"/>
    <mergeCell ref="A14:B14"/>
    <mergeCell ref="E8:E10"/>
    <mergeCell ref="A9:B9"/>
    <mergeCell ref="A15:E15"/>
    <mergeCell ref="A10:D10"/>
    <mergeCell ref="A11:E11"/>
    <mergeCell ref="A27:E27"/>
    <mergeCell ref="A30:B30"/>
    <mergeCell ref="E28:E30"/>
    <mergeCell ref="A23:E23"/>
    <mergeCell ref="E24:E26"/>
    <mergeCell ref="A26:B26"/>
  </mergeCells>
  <pageMargins left="0.7" right="0.7" top="0.75" bottom="0.75" header="0.3" footer="0.3"/>
  <pageSetup paperSize="9" scale="57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Лист1</vt:lpstr>
      <vt:lpstr>Лист2</vt:lpstr>
      <vt:lpstr>Лист3</vt:lpstr>
      <vt:lpstr>Результаты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2026-03-16T07:41:56Z</dcterms:modified>
</cp:coreProperties>
</file>