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J4" i="3" l="1"/>
  <c r="F3" i="2" l="1"/>
  <c r="F4" i="3" l="1"/>
  <c r="G4" i="2"/>
  <c r="E5" i="1"/>
  <c r="F7" i="3" l="1"/>
  <c r="C18" i="4" l="1"/>
  <c r="C14" i="4"/>
  <c r="B16" i="4"/>
  <c r="C9" i="4"/>
  <c r="C6" i="4"/>
  <c r="L8" i="3" l="1"/>
  <c r="B17" i="4" s="1"/>
  <c r="L4" i="3"/>
  <c r="B13" i="4" s="1"/>
  <c r="E13" i="1" l="1"/>
  <c r="J10" i="3" l="1"/>
  <c r="F8" i="3" l="1"/>
  <c r="F6" i="3"/>
  <c r="F5" i="2"/>
  <c r="F6" i="2"/>
  <c r="F7" i="2"/>
  <c r="G4" i="3" l="1"/>
  <c r="B12" i="4" s="1"/>
  <c r="G5" i="2"/>
  <c r="G6" i="2"/>
  <c r="G7" i="2"/>
  <c r="G3" i="2"/>
  <c r="E7" i="1"/>
  <c r="B4" i="4" s="1"/>
  <c r="G8" i="2" l="1"/>
  <c r="B8" i="4" s="1"/>
  <c r="J8" i="3"/>
  <c r="J12" i="3" l="1"/>
  <c r="C19" i="4" s="1"/>
  <c r="C20" i="4" s="1"/>
</calcChain>
</file>

<file path=xl/sharedStrings.xml><?xml version="1.0" encoding="utf-8"?>
<sst xmlns="http://schemas.openxmlformats.org/spreadsheetml/2006/main" count="79" uniqueCount="60">
  <si>
    <t>Наименование целевых показателей</t>
  </si>
  <si>
    <t>Факт</t>
  </si>
  <si>
    <t>План</t>
  </si>
  <si>
    <t>№ п/п</t>
  </si>
  <si>
    <t>Колличество баллов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</si>
  <si>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</si>
  <si>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</si>
  <si>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</si>
  <si>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</si>
  <si>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</si>
  <si>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</si>
  <si>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</si>
  <si>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</si>
  <si>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</si>
  <si>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</si>
  <si>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</si>
  <si>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sz val="9"/>
        <color theme="1"/>
        <rFont val="Times New Roman"/>
        <family val="1"/>
        <charset val="204"/>
      </rPr>
      <t>прs</t>
    </r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</si>
  <si>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</si>
  <si>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</si>
  <si>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</si>
  <si>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Средний уровень достижения показателей результативности с учетом весового критерия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</si>
  <si>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</si>
  <si>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</si>
  <si>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</si>
  <si>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>эффективная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</si>
  <si>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</si>
  <si>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</si>
  <si>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</si>
  <si>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</si>
  <si>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</si>
  <si>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Вес показателя</t>
  </si>
  <si>
    <t>С учетом веса</t>
  </si>
  <si>
    <t>Средний уровень достижения показателей результативности муниципальной программы, Спр</t>
  </si>
  <si>
    <t>Исполнение</t>
  </si>
  <si>
    <t>Подпрограмма  2 "Обеспечение вызова экстренных служб по единому номеру «112» в Шарыповском районе"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</si>
  <si>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</si>
  <si>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ИТОГО БАЛЛОВ </t>
  </si>
  <si>
    <t>2. Достижение показателей результативности муниципальной программы</t>
  </si>
  <si>
    <t>Достижение показателей результативности муниципальной программы</t>
  </si>
  <si>
    <t>Количество человек, погибших на водных объектах, не более</t>
  </si>
  <si>
    <t xml:space="preserve">Количество человек, травмированных  при пожарах, не более </t>
  </si>
  <si>
    <t xml:space="preserve">Количество происшествий на водных объектах, не более </t>
  </si>
  <si>
    <t xml:space="preserve">Количество человек, погибших при пожарах, не более </t>
  </si>
  <si>
    <t>Выставление баллов</t>
  </si>
  <si>
    <t>Наименование  программы, подпрограммы</t>
  </si>
  <si>
    <t>Факт/План</t>
  </si>
  <si>
    <t>Количество человек, травмированных при пожарах, не более</t>
  </si>
  <si>
    <t>Количество баллов</t>
  </si>
  <si>
    <t>H*I</t>
  </si>
  <si>
    <t>план</t>
  </si>
  <si>
    <t>Муниципальная программа "Защита от чрезвычайных ситуаций природного и техногенного характера, обеспечение безопасности населения"</t>
  </si>
  <si>
    <t>Зона прикрытия населения Шарыповского муниципального округа всеми видами пожарной охраны</t>
  </si>
  <si>
    <t>Доля гидротехнических сооружений находящихся в удовлетворительном состоянии</t>
  </si>
  <si>
    <t>Доля отработанных сообщений и заявлений в МКУ "ЕДДС по г. Шарыпово и Шарыповскому муниципальному округу" в общем объеме поступающих обращений</t>
  </si>
  <si>
    <t>Безопасность на водных объектах, профилактика терроризма и экстремизма, защита населения от чрезвычайных ситуаций на территории Шарыповского муниципального округа</t>
  </si>
  <si>
    <t>Обеспечение вызова экстренных служб по единому номеру «112» в Шарыповском муниципальном округе</t>
  </si>
  <si>
    <t>Результат оценки эффективности реализации муниципальной программы Шарыповского муниципального округа
«Защита от чрезвычайных ситуаций природного и техногенного характера, обеспечение безопасности населения» в 2025 году</t>
  </si>
  <si>
    <t>Подпрограмма 1 "Безопасность на водных объектах, профилактика терроризма и экстремизма, защита населения от чрезвычайных ситуаций на территории Шарыповского муниципального округа"</t>
  </si>
  <si>
    <t>администрация Шарыповского муниципального округа</t>
  </si>
  <si>
    <t>высокоэффективная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</si>
</sst>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#,##0.00\ _р_.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</cellStyleXfs>
  <cellXfs count="84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1"/>
    <xf numFmtId="0" fontId="1" fillId="0" borderId="1" xfId="1" applyBorder="1"/>
    <xf numFmtId="0" fontId="11" fillId="0" borderId="0" xfId="1" applyFont="1"/>
    <xf numFmtId="0" fontId="12" fillId="0" borderId="1" xfId="1" applyFont="1" applyFill="1" applyBorder="1" applyAlignment="1">
      <alignment wrapText="1"/>
    </xf>
    <xf numFmtId="0" fontId="12" fillId="0" borderId="1" xfId="1" applyFont="1" applyFill="1" applyBorder="1"/>
    <xf numFmtId="0" fontId="13" fillId="0" borderId="1" xfId="1" applyFont="1" applyFill="1" applyBorder="1"/>
    <xf numFmtId="0" fontId="12" fillId="0" borderId="1" xfId="1" applyFont="1" applyBorder="1"/>
    <xf numFmtId="2" fontId="12" fillId="0" borderId="1" xfId="1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12" fillId="0" borderId="1" xfId="1" applyFont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15" fillId="0" borderId="0" xfId="0" applyFont="1"/>
    <xf numFmtId="164" fontId="3" fillId="0" borderId="0" xfId="0" applyNumberFormat="1" applyFont="1"/>
    <xf numFmtId="0" fontId="1" fillId="0" borderId="1" xfId="1" applyBorder="1"/>
    <xf numFmtId="0" fontId="13" fillId="0" borderId="1" xfId="1" applyFont="1" applyBorder="1"/>
    <xf numFmtId="167" fontId="16" fillId="2" borderId="0" xfId="0" applyNumberFormat="1" applyFont="1" applyFill="1" applyBorder="1" applyAlignment="1">
      <alignment horizontal="center" vertical="top" wrapText="1"/>
    </xf>
    <xf numFmtId="0" fontId="0" fillId="0" borderId="6" xfId="0" applyBorder="1"/>
    <xf numFmtId="1" fontId="14" fillId="0" borderId="3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1" fontId="3" fillId="0" borderId="0" xfId="0" applyNumberFormat="1" applyFont="1"/>
    <xf numFmtId="4" fontId="1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2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2" fillId="0" borderId="0" xfId="0" applyNumberFormat="1" applyFont="1"/>
    <xf numFmtId="1" fontId="13" fillId="0" borderId="1" xfId="1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wrapText="1"/>
    </xf>
    <xf numFmtId="49" fontId="20" fillId="3" borderId="1" xfId="0" applyNumberFormat="1" applyFont="1" applyFill="1" applyBorder="1" applyAlignment="1">
      <alignment vertical="top" wrapText="1"/>
    </xf>
    <xf numFmtId="0" fontId="20" fillId="3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/>
    <xf numFmtId="0" fontId="7" fillId="0" borderId="0" xfId="0" applyFont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/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wrapText="1"/>
    </xf>
    <xf numFmtId="0" fontId="12" fillId="0" borderId="1" xfId="1" applyFont="1" applyBorder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2" fillId="0" borderId="1" xfId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/>
    </xf>
    <xf numFmtId="0" fontId="13" fillId="0" borderId="1" xfId="1" applyFont="1" applyFill="1" applyBorder="1" applyAlignment="1">
      <alignment horizontal="left" wrapText="1"/>
    </xf>
    <xf numFmtId="1" fontId="13" fillId="0" borderId="1" xfId="1" applyNumberFormat="1" applyFont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4"/>
    <cellStyle name="Обычный 3" xfId="3"/>
    <cellStyle name="Обычный 5" xfId="5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E16" sqref="E16"/>
    </sheetView>
  </sheetViews>
  <sheetFormatPr defaultRowHeight="15" x14ac:dyDescent="0.25"/>
  <cols>
    <col min="2" max="2" width="34.140625" customWidth="1"/>
    <col min="3" max="3" width="14.85546875" customWidth="1"/>
    <col min="4" max="4" width="12.28515625" customWidth="1"/>
    <col min="5" max="5" width="18.7109375" customWidth="1"/>
    <col min="11" max="11" width="17.42578125" customWidth="1"/>
    <col min="12" max="12" width="21.28515625" customWidth="1"/>
  </cols>
  <sheetData>
    <row r="1" spans="1:12" ht="15.75" x14ac:dyDescent="0.25">
      <c r="A1" s="58" t="s">
        <v>5</v>
      </c>
      <c r="B1" s="58"/>
      <c r="C1" s="58"/>
      <c r="D1" s="58"/>
      <c r="E1" s="58"/>
    </row>
    <row r="2" spans="1:12" x14ac:dyDescent="0.25">
      <c r="A2" s="2"/>
      <c r="B2" s="2"/>
      <c r="C2" s="2"/>
      <c r="D2" s="2"/>
      <c r="E2" s="2"/>
    </row>
    <row r="3" spans="1:12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6</v>
      </c>
    </row>
    <row r="4" spans="1:12" ht="30" x14ac:dyDescent="0.25">
      <c r="A4" s="3">
        <v>1</v>
      </c>
      <c r="B4" s="6" t="s">
        <v>42</v>
      </c>
      <c r="C4" s="36">
        <v>3</v>
      </c>
      <c r="D4" s="36">
        <v>2</v>
      </c>
      <c r="E4" s="7">
        <v>1</v>
      </c>
    </row>
    <row r="5" spans="1:12" ht="30" x14ac:dyDescent="0.25">
      <c r="A5" s="3">
        <v>2</v>
      </c>
      <c r="B5" s="6" t="s">
        <v>41</v>
      </c>
      <c r="C5" s="36">
        <v>1</v>
      </c>
      <c r="D5" s="36">
        <v>1</v>
      </c>
      <c r="E5" s="7">
        <f>C5/D5</f>
        <v>1</v>
      </c>
    </row>
    <row r="6" spans="1:12" x14ac:dyDescent="0.25">
      <c r="A6" s="2"/>
      <c r="B6" s="2"/>
      <c r="C6" s="2"/>
      <c r="D6" s="2"/>
      <c r="E6" s="8"/>
    </row>
    <row r="7" spans="1:12" ht="33" customHeight="1" x14ac:dyDescent="0.25">
      <c r="A7" s="57" t="s">
        <v>7</v>
      </c>
      <c r="B7" s="57"/>
      <c r="C7" s="9"/>
      <c r="D7" s="9"/>
      <c r="E7" s="10">
        <f>(E4+E5)/2</f>
        <v>1</v>
      </c>
    </row>
    <row r="8" spans="1:12" ht="15.75" x14ac:dyDescent="0.25">
      <c r="A8" s="9"/>
      <c r="B8" s="9"/>
      <c r="C8" s="9"/>
      <c r="D8" s="9"/>
      <c r="E8" s="10"/>
    </row>
    <row r="9" spans="1:12" ht="34.5" customHeight="1" x14ac:dyDescent="0.25">
      <c r="E9" s="1"/>
    </row>
    <row r="10" spans="1:12" ht="15.75" x14ac:dyDescent="0.25">
      <c r="A10" s="58" t="s">
        <v>43</v>
      </c>
      <c r="B10" s="58"/>
      <c r="C10" s="58"/>
      <c r="D10" s="58"/>
      <c r="E10" s="58"/>
    </row>
    <row r="11" spans="1:12" x14ac:dyDescent="0.25">
      <c r="E11" s="1"/>
    </row>
    <row r="12" spans="1:12" ht="28.5" x14ac:dyDescent="0.25">
      <c r="A12" s="5" t="s">
        <v>3</v>
      </c>
      <c r="B12" s="37" t="s">
        <v>44</v>
      </c>
      <c r="C12" s="5" t="s">
        <v>2</v>
      </c>
      <c r="D12" s="5" t="s">
        <v>1</v>
      </c>
      <c r="E12" s="5" t="s">
        <v>45</v>
      </c>
    </row>
    <row r="13" spans="1:12" ht="75" x14ac:dyDescent="0.25">
      <c r="A13" s="3">
        <v>1</v>
      </c>
      <c r="B13" s="38" t="s">
        <v>50</v>
      </c>
      <c r="C13" s="42">
        <v>21626757.879999999</v>
      </c>
      <c r="D13" s="42">
        <v>20001414.379999999</v>
      </c>
      <c r="E13" s="39">
        <f>D13/C13*100</f>
        <v>92.484571617167418</v>
      </c>
    </row>
    <row r="14" spans="1:12" x14ac:dyDescent="0.25">
      <c r="B14" s="40"/>
      <c r="E14" s="1"/>
      <c r="K14" s="34"/>
      <c r="L14" s="34"/>
    </row>
    <row r="15" spans="1:12" ht="15.75" x14ac:dyDescent="0.25">
      <c r="A15" s="59" t="s">
        <v>47</v>
      </c>
      <c r="B15" s="59"/>
      <c r="E15" s="41">
        <v>9</v>
      </c>
    </row>
    <row r="18" spans="7:7" x14ac:dyDescent="0.25">
      <c r="G18" s="35"/>
    </row>
  </sheetData>
  <mergeCells count="4">
    <mergeCell ref="A7:B7"/>
    <mergeCell ref="A1:E1"/>
    <mergeCell ref="A10:E10"/>
    <mergeCell ref="A15:B15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selection activeCell="G11" sqref="G11"/>
    </sheetView>
  </sheetViews>
  <sheetFormatPr defaultRowHeight="15" x14ac:dyDescent="0.25"/>
  <cols>
    <col min="2" max="2" width="39.28515625" customWidth="1"/>
    <col min="3" max="3" width="12.5703125" customWidth="1"/>
    <col min="7" max="7" width="12.28515625" customWidth="1"/>
  </cols>
  <sheetData>
    <row r="1" spans="1:7" ht="15.75" x14ac:dyDescent="0.25">
      <c r="A1" s="60" t="s">
        <v>38</v>
      </c>
      <c r="B1" s="60"/>
      <c r="C1" s="60"/>
      <c r="D1" s="60"/>
      <c r="E1" s="60"/>
      <c r="F1" s="60"/>
      <c r="G1" s="60"/>
    </row>
    <row r="2" spans="1:7" ht="30" x14ac:dyDescent="0.25">
      <c r="A2" s="11" t="s">
        <v>3</v>
      </c>
      <c r="B2" s="11" t="s">
        <v>9</v>
      </c>
      <c r="C2" s="11" t="s">
        <v>30</v>
      </c>
      <c r="D2" s="11" t="s">
        <v>2</v>
      </c>
      <c r="E2" s="11" t="s">
        <v>1</v>
      </c>
      <c r="F2" s="11" t="s">
        <v>33</v>
      </c>
      <c r="G2" s="11" t="s">
        <v>31</v>
      </c>
    </row>
    <row r="3" spans="1:7" ht="25.5" x14ac:dyDescent="0.25">
      <c r="A3" s="28">
        <v>1</v>
      </c>
      <c r="B3" s="55" t="s">
        <v>39</v>
      </c>
      <c r="C3" s="27">
        <v>0.2</v>
      </c>
      <c r="D3" s="26">
        <v>2</v>
      </c>
      <c r="E3" s="26">
        <v>2</v>
      </c>
      <c r="F3" s="3">
        <f>D3/E3</f>
        <v>1</v>
      </c>
      <c r="G3" s="7">
        <f>F3*C3</f>
        <v>0.2</v>
      </c>
    </row>
    <row r="4" spans="1:7" ht="25.5" x14ac:dyDescent="0.25">
      <c r="A4" s="28">
        <v>2</v>
      </c>
      <c r="B4" s="55" t="s">
        <v>46</v>
      </c>
      <c r="C4" s="27">
        <v>0.2</v>
      </c>
      <c r="D4" s="26">
        <v>2</v>
      </c>
      <c r="E4" s="26">
        <v>1</v>
      </c>
      <c r="F4" s="3">
        <v>1</v>
      </c>
      <c r="G4" s="7">
        <f>F4*C4</f>
        <v>0.2</v>
      </c>
    </row>
    <row r="5" spans="1:7" ht="38.25" x14ac:dyDescent="0.25">
      <c r="A5" s="28">
        <v>3</v>
      </c>
      <c r="B5" s="55" t="s">
        <v>51</v>
      </c>
      <c r="C5" s="27">
        <v>0.2</v>
      </c>
      <c r="D5" s="26">
        <v>100</v>
      </c>
      <c r="E5" s="26">
        <v>100</v>
      </c>
      <c r="F5" s="3">
        <f t="shared" ref="F5:F7" si="0">E5/D5</f>
        <v>1</v>
      </c>
      <c r="G5" s="3">
        <f t="shared" ref="G5:G7" si="1">F5*C5</f>
        <v>0.2</v>
      </c>
    </row>
    <row r="6" spans="1:7" ht="26.25" x14ac:dyDescent="0.25">
      <c r="A6" s="28">
        <v>4</v>
      </c>
      <c r="B6" s="56" t="s">
        <v>52</v>
      </c>
      <c r="C6" s="27">
        <v>0.2</v>
      </c>
      <c r="D6" s="26">
        <v>25</v>
      </c>
      <c r="E6" s="26">
        <v>25</v>
      </c>
      <c r="F6" s="3">
        <f t="shared" si="0"/>
        <v>1</v>
      </c>
      <c r="G6" s="3">
        <f t="shared" si="1"/>
        <v>0.2</v>
      </c>
    </row>
    <row r="7" spans="1:7" ht="58.15" customHeight="1" x14ac:dyDescent="0.25">
      <c r="A7" s="28">
        <v>5</v>
      </c>
      <c r="B7" s="43" t="s">
        <v>53</v>
      </c>
      <c r="C7" s="27">
        <v>0.2</v>
      </c>
      <c r="D7" s="26">
        <v>100</v>
      </c>
      <c r="E7" s="26">
        <v>100</v>
      </c>
      <c r="F7" s="3">
        <f t="shared" si="0"/>
        <v>1</v>
      </c>
      <c r="G7" s="3">
        <f t="shared" si="1"/>
        <v>0.2</v>
      </c>
    </row>
    <row r="8" spans="1:7" ht="47.25" x14ac:dyDescent="0.25">
      <c r="B8" s="29" t="s">
        <v>32</v>
      </c>
      <c r="G8" s="52">
        <f>G3+G4+G5+G6+G7</f>
        <v>1</v>
      </c>
    </row>
    <row r="9" spans="1:7" ht="15.75" x14ac:dyDescent="0.25">
      <c r="G9" s="30"/>
    </row>
    <row r="10" spans="1:7" ht="15.75" x14ac:dyDescent="0.25">
      <c r="B10" s="9" t="s">
        <v>4</v>
      </c>
      <c r="G10" s="9">
        <v>10</v>
      </c>
    </row>
  </sheetData>
  <mergeCells count="1">
    <mergeCell ref="A1:G1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7" workbookViewId="0">
      <selection activeCell="J12" sqref="J12"/>
    </sheetView>
  </sheetViews>
  <sheetFormatPr defaultRowHeight="15" x14ac:dyDescent="0.25"/>
  <cols>
    <col min="2" max="2" width="29.140625" customWidth="1"/>
    <col min="3" max="3" width="25" customWidth="1"/>
    <col min="6" max="6" width="14.28515625" customWidth="1"/>
    <col min="7" max="7" width="20.5703125" customWidth="1"/>
    <col min="9" max="9" width="16.7109375" customWidth="1"/>
    <col min="10" max="10" width="17.42578125" customWidth="1"/>
    <col min="11" max="11" width="14.140625" customWidth="1"/>
  </cols>
  <sheetData>
    <row r="1" spans="1:12" x14ac:dyDescent="0.25">
      <c r="A1" s="2"/>
      <c r="B1" s="64" t="s">
        <v>14</v>
      </c>
      <c r="C1" s="64"/>
      <c r="D1" s="64"/>
      <c r="E1" s="64"/>
      <c r="F1" s="64"/>
      <c r="G1" s="64"/>
      <c r="H1" s="64"/>
      <c r="I1" s="64"/>
      <c r="J1" s="64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7.25" customHeight="1" x14ac:dyDescent="0.25">
      <c r="A3" s="4" t="s">
        <v>3</v>
      </c>
      <c r="B3" s="4" t="s">
        <v>8</v>
      </c>
      <c r="C3" s="4" t="s">
        <v>9</v>
      </c>
      <c r="D3" s="4" t="s">
        <v>2</v>
      </c>
      <c r="E3" s="4" t="s">
        <v>1</v>
      </c>
      <c r="F3" s="4" t="s">
        <v>10</v>
      </c>
      <c r="G3" s="4" t="s">
        <v>15</v>
      </c>
      <c r="H3" s="4" t="s">
        <v>11</v>
      </c>
      <c r="I3" s="4" t="s">
        <v>12</v>
      </c>
      <c r="J3" s="48" t="s">
        <v>48</v>
      </c>
      <c r="K3" s="49" t="s">
        <v>49</v>
      </c>
      <c r="L3" s="2"/>
    </row>
    <row r="4" spans="1:12" ht="45" x14ac:dyDescent="0.25">
      <c r="A4" s="61">
        <v>1</v>
      </c>
      <c r="B4" s="61" t="s">
        <v>54</v>
      </c>
      <c r="C4" s="53" t="s">
        <v>39</v>
      </c>
      <c r="D4" s="26">
        <v>2</v>
      </c>
      <c r="E4" s="26">
        <v>2</v>
      </c>
      <c r="F4" s="3">
        <f>D4/E4</f>
        <v>1</v>
      </c>
      <c r="G4" s="68">
        <f>(F4+F5+F6+F7)/4</f>
        <v>1</v>
      </c>
      <c r="H4" s="71">
        <v>10</v>
      </c>
      <c r="I4" s="65">
        <v>7394785.9100000001</v>
      </c>
      <c r="J4" s="65">
        <f>H4*I4</f>
        <v>73947859.099999994</v>
      </c>
      <c r="K4" s="50">
        <v>8836477.8900000006</v>
      </c>
      <c r="L4" s="2">
        <f>I4/K4*100</f>
        <v>83.684766736851984</v>
      </c>
    </row>
    <row r="5" spans="1:12" ht="45" x14ac:dyDescent="0.25">
      <c r="A5" s="62"/>
      <c r="B5" s="62"/>
      <c r="C5" s="53" t="s">
        <v>40</v>
      </c>
      <c r="D5" s="26">
        <v>2</v>
      </c>
      <c r="E5" s="26">
        <v>1</v>
      </c>
      <c r="F5" s="3">
        <v>1</v>
      </c>
      <c r="G5" s="69"/>
      <c r="H5" s="62"/>
      <c r="I5" s="66"/>
      <c r="J5" s="66"/>
      <c r="K5" s="50"/>
      <c r="L5" s="2"/>
    </row>
    <row r="6" spans="1:12" ht="75" x14ac:dyDescent="0.25">
      <c r="A6" s="63"/>
      <c r="B6" s="63"/>
      <c r="C6" s="54" t="s">
        <v>51</v>
      </c>
      <c r="D6" s="26">
        <v>100</v>
      </c>
      <c r="E6" s="26">
        <v>100</v>
      </c>
      <c r="F6" s="3">
        <f t="shared" ref="F6:F7" si="0">E6/D6</f>
        <v>1</v>
      </c>
      <c r="G6" s="70"/>
      <c r="H6" s="63"/>
      <c r="I6" s="67"/>
      <c r="J6" s="67"/>
      <c r="K6" s="50"/>
      <c r="L6" s="2"/>
    </row>
    <row r="7" spans="1:12" ht="60" x14ac:dyDescent="0.25">
      <c r="A7" s="63"/>
      <c r="B7" s="63"/>
      <c r="C7" s="54" t="s">
        <v>52</v>
      </c>
      <c r="D7" s="26">
        <v>25</v>
      </c>
      <c r="E7" s="26">
        <v>25</v>
      </c>
      <c r="F7" s="3">
        <f t="shared" si="0"/>
        <v>1</v>
      </c>
      <c r="G7" s="70"/>
      <c r="H7" s="63"/>
      <c r="I7" s="67"/>
      <c r="J7" s="67"/>
      <c r="K7" s="50"/>
      <c r="L7" s="2"/>
    </row>
    <row r="8" spans="1:12" ht="120" x14ac:dyDescent="0.25">
      <c r="A8" s="11">
        <v>2</v>
      </c>
      <c r="B8" s="11" t="s">
        <v>55</v>
      </c>
      <c r="C8" s="43" t="s">
        <v>53</v>
      </c>
      <c r="D8" s="26">
        <v>100</v>
      </c>
      <c r="E8" s="26">
        <v>100</v>
      </c>
      <c r="F8" s="3">
        <f>E8/D8</f>
        <v>1</v>
      </c>
      <c r="G8" s="7">
        <v>1</v>
      </c>
      <c r="H8" s="3">
        <v>9</v>
      </c>
      <c r="I8" s="44">
        <v>12606628.470000001</v>
      </c>
      <c r="J8" s="44">
        <f>H8*I8</f>
        <v>113459656.23</v>
      </c>
      <c r="K8" s="50">
        <v>12790279.99</v>
      </c>
      <c r="L8" s="8">
        <f>I8/K8*100</f>
        <v>98.56413213671955</v>
      </c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45" x14ac:dyDescent="0.25">
      <c r="A10" s="2"/>
      <c r="B10" s="12" t="s">
        <v>13</v>
      </c>
      <c r="C10" s="2"/>
      <c r="D10" s="2"/>
      <c r="E10" s="2"/>
      <c r="F10" s="2"/>
      <c r="G10" s="2"/>
      <c r="H10" s="2"/>
      <c r="I10" s="2"/>
      <c r="J10" s="45">
        <f>SUM(I4:I8)</f>
        <v>20001414.380000003</v>
      </c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87.75" customHeight="1" x14ac:dyDescent="0.25">
      <c r="A12" s="2"/>
      <c r="B12" s="12" t="s">
        <v>16</v>
      </c>
      <c r="C12" s="2"/>
      <c r="D12" s="2"/>
      <c r="E12" s="2"/>
      <c r="F12" s="2"/>
      <c r="G12" s="2"/>
      <c r="H12" s="2"/>
      <c r="I12" s="2"/>
      <c r="J12" s="31">
        <f>(J4+J8)/J10</f>
        <v>9.3697131497557606</v>
      </c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7">
    <mergeCell ref="A4:A7"/>
    <mergeCell ref="B1:J1"/>
    <mergeCell ref="J4:J7"/>
    <mergeCell ref="B4:B7"/>
    <mergeCell ref="G4:G7"/>
    <mergeCell ref="H4:H7"/>
    <mergeCell ref="I4:I7"/>
  </mergeCells>
  <pageMargins left="0.7" right="0.7" top="0.75" bottom="0.75" header="0.3" footer="0.3"/>
  <pageSetup paperSize="9" scale="7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D20" sqref="D20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0.5703125" customWidth="1"/>
  </cols>
  <sheetData>
    <row r="1" spans="1:5" ht="58.9" customHeight="1" x14ac:dyDescent="0.25">
      <c r="A1" s="74" t="s">
        <v>56</v>
      </c>
      <c r="B1" s="74"/>
      <c r="C1" s="74"/>
      <c r="D1" s="74"/>
      <c r="E1" s="75"/>
    </row>
    <row r="2" spans="1:5" ht="17.25" x14ac:dyDescent="0.3">
      <c r="A2" s="15"/>
      <c r="B2" s="15"/>
      <c r="C2" s="15"/>
      <c r="D2" s="15"/>
      <c r="E2" s="13"/>
    </row>
    <row r="3" spans="1:5" ht="35.450000000000003" customHeight="1" x14ac:dyDescent="0.25">
      <c r="A3" s="79" t="s">
        <v>28</v>
      </c>
      <c r="B3" s="79"/>
      <c r="C3" s="79"/>
      <c r="D3" s="79"/>
      <c r="E3" s="23" t="s">
        <v>29</v>
      </c>
    </row>
    <row r="4" spans="1:5" ht="33.6" customHeight="1" x14ac:dyDescent="0.25">
      <c r="A4" s="16" t="s">
        <v>17</v>
      </c>
      <c r="B4" s="20">
        <f>Лист1!E7</f>
        <v>1</v>
      </c>
      <c r="C4" s="17"/>
      <c r="D4" s="17"/>
      <c r="E4" s="73" t="s">
        <v>58</v>
      </c>
    </row>
    <row r="5" spans="1:5" ht="35.450000000000003" customHeight="1" x14ac:dyDescent="0.25">
      <c r="A5" s="16" t="s">
        <v>18</v>
      </c>
      <c r="B5" s="21">
        <v>0.92479999999999996</v>
      </c>
      <c r="C5" s="14"/>
      <c r="D5" s="17"/>
      <c r="E5" s="73"/>
    </row>
    <row r="6" spans="1:5" ht="16.5" x14ac:dyDescent="0.25">
      <c r="A6" s="77" t="s">
        <v>19</v>
      </c>
      <c r="B6" s="77"/>
      <c r="C6" s="51">
        <f>Лист1!E15</f>
        <v>9</v>
      </c>
      <c r="D6" s="18"/>
      <c r="E6" s="73"/>
    </row>
    <row r="7" spans="1:5" ht="16.5" x14ac:dyDescent="0.25">
      <c r="A7" s="77" t="s">
        <v>37</v>
      </c>
      <c r="B7" s="77"/>
      <c r="C7" s="77"/>
      <c r="D7" s="77"/>
      <c r="E7" s="14"/>
    </row>
    <row r="8" spans="1:5" ht="33" customHeight="1" x14ac:dyDescent="0.25">
      <c r="A8" s="16" t="s">
        <v>20</v>
      </c>
      <c r="B8" s="20">
        <f>Лист2!G8</f>
        <v>1</v>
      </c>
      <c r="C8" s="17"/>
      <c r="D8" s="17"/>
      <c r="E8" s="14"/>
    </row>
    <row r="9" spans="1:5" ht="16.5" x14ac:dyDescent="0.25">
      <c r="A9" s="78" t="s">
        <v>19</v>
      </c>
      <c r="B9" s="78"/>
      <c r="C9" s="22">
        <f>Лист2!G10</f>
        <v>10</v>
      </c>
      <c r="D9" s="46"/>
      <c r="E9" s="14"/>
    </row>
    <row r="10" spans="1:5" ht="32.450000000000003" customHeight="1" x14ac:dyDescent="0.25">
      <c r="A10" s="72" t="s">
        <v>35</v>
      </c>
      <c r="B10" s="72"/>
      <c r="C10" s="72"/>
      <c r="D10" s="72"/>
      <c r="E10" s="14"/>
    </row>
    <row r="11" spans="1:5" ht="32.450000000000003" customHeight="1" x14ac:dyDescent="0.25">
      <c r="A11" s="80" t="s">
        <v>57</v>
      </c>
      <c r="B11" s="81"/>
      <c r="C11" s="81"/>
      <c r="D11" s="81"/>
      <c r="E11" s="81"/>
    </row>
    <row r="12" spans="1:5" ht="33.6" customHeight="1" x14ac:dyDescent="0.25">
      <c r="A12" s="16" t="s">
        <v>21</v>
      </c>
      <c r="B12" s="20">
        <f>Лист3!G4</f>
        <v>1</v>
      </c>
      <c r="C12" s="17"/>
      <c r="D12" s="19"/>
      <c r="E12" s="73" t="s">
        <v>58</v>
      </c>
    </row>
    <row r="13" spans="1:5" ht="33.6" customHeight="1" x14ac:dyDescent="0.25">
      <c r="A13" s="16" t="s">
        <v>22</v>
      </c>
      <c r="B13" s="21">
        <f>Лист3!L4/100</f>
        <v>0.83684766736851979</v>
      </c>
      <c r="C13" s="17"/>
      <c r="D13" s="19"/>
      <c r="E13" s="73"/>
    </row>
    <row r="14" spans="1:5" ht="16.5" x14ac:dyDescent="0.25">
      <c r="A14" s="76" t="s">
        <v>23</v>
      </c>
      <c r="B14" s="76"/>
      <c r="C14" s="24">
        <f>Лист3!H4</f>
        <v>10</v>
      </c>
      <c r="D14" s="46" t="s">
        <v>59</v>
      </c>
      <c r="E14" s="73"/>
    </row>
    <row r="15" spans="1:5" x14ac:dyDescent="0.25">
      <c r="A15" s="82" t="s">
        <v>34</v>
      </c>
      <c r="B15" s="81"/>
      <c r="C15" s="81"/>
      <c r="D15" s="81"/>
      <c r="E15" s="81"/>
    </row>
    <row r="16" spans="1:5" ht="34.15" customHeight="1" x14ac:dyDescent="0.25">
      <c r="A16" s="16" t="s">
        <v>25</v>
      </c>
      <c r="B16" s="20">
        <f>Лист3!G8</f>
        <v>1</v>
      </c>
      <c r="C16" s="17"/>
      <c r="D16" s="19"/>
      <c r="E16" s="73" t="s">
        <v>58</v>
      </c>
    </row>
    <row r="17" spans="1:5" ht="35.450000000000003" customHeight="1" x14ac:dyDescent="0.25">
      <c r="A17" s="16" t="s">
        <v>26</v>
      </c>
      <c r="B17" s="21">
        <f>Лист3!L8/100</f>
        <v>0.98564132136719551</v>
      </c>
      <c r="C17" s="22"/>
      <c r="D17" s="19"/>
      <c r="E17" s="73"/>
    </row>
    <row r="18" spans="1:5" ht="16.5" x14ac:dyDescent="0.25">
      <c r="A18" s="76" t="s">
        <v>27</v>
      </c>
      <c r="B18" s="76"/>
      <c r="C18" s="25">
        <f>Лист3!H8</f>
        <v>9</v>
      </c>
      <c r="D18" s="46" t="s">
        <v>24</v>
      </c>
      <c r="E18" s="73"/>
    </row>
    <row r="19" spans="1:5" ht="16.5" x14ac:dyDescent="0.25">
      <c r="A19" s="72" t="s">
        <v>19</v>
      </c>
      <c r="B19" s="72"/>
      <c r="C19" s="83">
        <f>Лист3!J12</f>
        <v>9.3697131497557606</v>
      </c>
      <c r="D19" s="33"/>
      <c r="E19" s="32"/>
    </row>
    <row r="20" spans="1:5" ht="16.5" x14ac:dyDescent="0.25">
      <c r="A20" s="72" t="s">
        <v>36</v>
      </c>
      <c r="B20" s="72"/>
      <c r="C20" s="83">
        <f>C19+C9+C6</f>
        <v>28.369713149755761</v>
      </c>
      <c r="D20" s="47" t="s">
        <v>59</v>
      </c>
      <c r="E20" s="32"/>
    </row>
  </sheetData>
  <mergeCells count="15">
    <mergeCell ref="A19:B19"/>
    <mergeCell ref="A20:B20"/>
    <mergeCell ref="E16:E18"/>
    <mergeCell ref="A1:E1"/>
    <mergeCell ref="E4:E6"/>
    <mergeCell ref="A14:B14"/>
    <mergeCell ref="A18:B18"/>
    <mergeCell ref="E12:E14"/>
    <mergeCell ref="A6:B6"/>
    <mergeCell ref="A7:D7"/>
    <mergeCell ref="A9:B9"/>
    <mergeCell ref="A10:D10"/>
    <mergeCell ref="A3:D3"/>
    <mergeCell ref="A11:E11"/>
    <mergeCell ref="A15:E15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2026-03-16T10:17:40Z</dcterms:modified>
</cp:coreProperties>
</file>